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EMIS REPORTS\AEC 2016 FINAL\"/>
    </mc:Choice>
  </mc:AlternateContent>
  <bookViews>
    <workbookView xWindow="0" yWindow="0" windowWidth="21600" windowHeight="9735" firstSheet="8" activeTab="8"/>
  </bookViews>
  <sheets>
    <sheet name="PPXLOpen" sheetId="1" state="veryHidden" r:id="rId1"/>
    <sheet name="PPXLSaveData0" sheetId="2" state="veryHidden" r:id="rId2"/>
    <sheet name="PPXLSaveData1" sheetId="3" state="veryHidden" r:id="rId3"/>
    <sheet name="PPXLSaveData2" sheetId="4" state="veryHidden" r:id="rId4"/>
    <sheet name="PPXLSaveData3" sheetId="5" state="veryHidden" r:id="rId5"/>
    <sheet name="PPXLSaveData4" sheetId="6" state="veryHidden" r:id="rId6"/>
    <sheet name="PPXLSaveData5" sheetId="7" state="veryHidden" r:id="rId7"/>
    <sheet name="PPXLSaveData6" sheetId="8" state="veryHidden" r:id="rId8"/>
    <sheet name="Tables" sheetId="9" r:id="rId9"/>
    <sheet name="PPXLFunctions" sheetId="10" state="veryHidden" r:id="rId10"/>
    <sheet name="facilities" sheetId="11" r:id="rId11"/>
    <sheet name="Sheet1" sheetId="12" r:id="rId12"/>
    <sheet name="Outdoor" sheetId="13" r:id="rId13"/>
    <sheet name="Instructions" sheetId="14" r:id="rId14"/>
  </sheets>
  <definedNames>
    <definedName name="_xlnm._FilterDatabase" localSheetId="11" hidden="1">Sheet1!$A$1:$F$183</definedName>
    <definedName name="_xlnm.Print_Area" localSheetId="8">Tables!$A$1:$BX$39</definedName>
    <definedName name="Z_DE97009E_484C_42E8_9F26_6E15DC8E204D_.wvu.FilterData" localSheetId="11" hidden="1">Sheet1!$A$1:$F$183</definedName>
    <definedName name="Z_DE97009E_484C_42E8_9F26_6E15DC8E204D_.wvu.PrintArea" localSheetId="8" hidden="1">Tables!$A$1:$BX$39</definedName>
    <definedName name="Z_F0CE1023_0E7B_4BB1_869E_A882885E4E6E_.wvu.FilterData" localSheetId="11" hidden="1">Sheet1!$A$1:$F$183</definedName>
    <definedName name="Z_F0CE1023_0E7B_4BB1_869E_A882885E4E6E_.wvu.PrintArea" localSheetId="8" hidden="1">Tables!$A$1:$BX$39</definedName>
  </definedNames>
  <calcPr calcId="162913"/>
  <customWorkbookViews>
    <customWorkbookView name="User - Personal View" guid="{F0CE1023-0E7B-4BB1-869E-A882885E4E6E}" mergeInterval="0" personalView="1" xWindow="18" yWindow="33" windowWidth="992" windowHeight="506" activeSheetId="9" showComments="commIndAndComment"/>
    <customWorkbookView name="draimo - Personal View" guid="{DE97009E-484C-42E8-9F26-6E15DC8E204D}" mergeInterval="0" personalView="1" maximized="1" xWindow="1" yWindow="1" windowWidth="1366" windowHeight="492" activeSheetId="9"/>
  </customWorkbookViews>
</workbook>
</file>

<file path=xl/calcChain.xml><?xml version="1.0" encoding="utf-8"?>
<calcChain xmlns="http://schemas.openxmlformats.org/spreadsheetml/2006/main">
  <c r="AV19" i="9" l="1"/>
  <c r="AV20" i="9"/>
  <c r="AV21" i="9"/>
  <c r="AV18" i="9"/>
  <c r="AV10" i="9"/>
  <c r="AV11" i="9"/>
  <c r="AV12" i="9"/>
  <c r="AV13" i="9"/>
  <c r="AV14" i="9"/>
  <c r="AV15" i="9"/>
  <c r="AV16" i="9"/>
  <c r="AV17" i="9"/>
  <c r="C21" i="9"/>
  <c r="K21" i="9"/>
  <c r="AV9" i="9"/>
  <c r="D21" i="9"/>
  <c r="E21" i="9"/>
  <c r="F21" i="9"/>
  <c r="H21" i="9"/>
  <c r="I21" i="9"/>
  <c r="J21" i="9"/>
  <c r="G21" i="9"/>
  <c r="N21" i="9"/>
  <c r="O21" i="9"/>
  <c r="P21" i="9"/>
  <c r="S21" i="9"/>
  <c r="T21" i="9"/>
  <c r="U21" i="9"/>
  <c r="W21" i="9"/>
  <c r="X21" i="9"/>
  <c r="Y21" i="9"/>
  <c r="Z21" i="9"/>
  <c r="AC21" i="9"/>
  <c r="AD21" i="9"/>
  <c r="AE21" i="9"/>
  <c r="AF21" i="9"/>
  <c r="AB21" i="9" s="1"/>
  <c r="AI21" i="9"/>
  <c r="AJ21" i="9"/>
  <c r="AK21" i="9"/>
  <c r="AN21" i="9"/>
  <c r="AO21" i="9"/>
  <c r="AP21" i="9"/>
  <c r="AR21" i="9"/>
  <c r="AS21" i="9"/>
  <c r="AT21" i="9"/>
  <c r="AU21" i="9"/>
  <c r="BA21" i="9"/>
  <c r="BB21" i="9"/>
  <c r="BC21" i="9"/>
  <c r="BD21" i="9"/>
  <c r="BF21" i="9"/>
  <c r="BG21" i="9"/>
  <c r="BH21" i="9"/>
  <c r="BI21" i="9"/>
  <c r="BL21" i="9"/>
  <c r="BM21" i="9"/>
  <c r="BN21" i="9"/>
  <c r="BP21" i="9"/>
  <c r="BQ21" i="9"/>
  <c r="BR21" i="9"/>
  <c r="BS21" i="9"/>
  <c r="BU21" i="9"/>
  <c r="BT21" i="9" s="1"/>
  <c r="BV21" i="9"/>
  <c r="BW21" i="9"/>
  <c r="BX21" i="9"/>
  <c r="C8" i="9"/>
  <c r="C12" i="9"/>
  <c r="C13" i="9"/>
  <c r="B13" i="9" s="1"/>
  <c r="C14" i="9"/>
  <c r="C15" i="9"/>
  <c r="B15" i="9" s="1"/>
  <c r="C16" i="9"/>
  <c r="C17" i="9"/>
  <c r="B17" i="9" s="1"/>
  <c r="C19" i="9"/>
  <c r="C20" i="9"/>
  <c r="E8" i="9"/>
  <c r="E9" i="9"/>
  <c r="D10" i="9"/>
  <c r="E10" i="9"/>
  <c r="D11" i="9"/>
  <c r="E11" i="9"/>
  <c r="D12" i="9"/>
  <c r="E12" i="9"/>
  <c r="E13" i="9"/>
  <c r="D14" i="9"/>
  <c r="E14" i="9"/>
  <c r="D15" i="9"/>
  <c r="E15" i="9"/>
  <c r="D16" i="9"/>
  <c r="E16" i="9"/>
  <c r="D17" i="9"/>
  <c r="E17" i="9"/>
  <c r="D18" i="9"/>
  <c r="B18" i="9" s="1"/>
  <c r="E18" i="9"/>
  <c r="D19" i="9"/>
  <c r="B19" i="9" s="1"/>
  <c r="E19" i="9"/>
  <c r="D20" i="9"/>
  <c r="E20" i="9"/>
  <c r="F9" i="9"/>
  <c r="B9" i="9" s="1"/>
  <c r="F10" i="9"/>
  <c r="F11" i="9"/>
  <c r="F12" i="9"/>
  <c r="F13" i="9"/>
  <c r="F14" i="9"/>
  <c r="B14" i="9" s="1"/>
  <c r="F15" i="9"/>
  <c r="F16" i="9"/>
  <c r="F17" i="9"/>
  <c r="F18" i="9"/>
  <c r="F19" i="9"/>
  <c r="F20" i="9"/>
  <c r="BU9" i="9"/>
  <c r="BV9" i="9"/>
  <c r="BW9" i="9"/>
  <c r="BX9" i="9"/>
  <c r="BU10" i="9"/>
  <c r="BV10" i="9"/>
  <c r="BW10" i="9"/>
  <c r="BX10" i="9"/>
  <c r="BU11" i="9"/>
  <c r="BV11" i="9"/>
  <c r="BW11" i="9"/>
  <c r="BX11" i="9"/>
  <c r="BT11" i="9" s="1"/>
  <c r="BU12" i="9"/>
  <c r="BV12" i="9"/>
  <c r="BW12" i="9"/>
  <c r="BX12" i="9"/>
  <c r="BU13" i="9"/>
  <c r="BV13" i="9"/>
  <c r="BW13" i="9"/>
  <c r="BX13" i="9"/>
  <c r="BU14" i="9"/>
  <c r="BV14" i="9"/>
  <c r="BW14" i="9"/>
  <c r="BX14" i="9"/>
  <c r="BU15" i="9"/>
  <c r="BV15" i="9"/>
  <c r="BW15" i="9"/>
  <c r="BX15" i="9"/>
  <c r="BT15" i="9" s="1"/>
  <c r="BU16" i="9"/>
  <c r="BV16" i="9"/>
  <c r="BW16" i="9"/>
  <c r="BX16" i="9"/>
  <c r="BU17" i="9"/>
  <c r="BV17" i="9"/>
  <c r="BT17" i="9" s="1"/>
  <c r="BW17" i="9"/>
  <c r="BX17" i="9"/>
  <c r="BU18" i="9"/>
  <c r="BV18" i="9"/>
  <c r="BW18" i="9"/>
  <c r="BX18" i="9"/>
  <c r="BT18" i="9" s="1"/>
  <c r="BV19" i="9"/>
  <c r="BW19" i="9"/>
  <c r="BX19" i="9"/>
  <c r="BV20" i="9"/>
  <c r="BW20" i="9"/>
  <c r="BX20" i="9"/>
  <c r="BV8" i="9"/>
  <c r="BW8" i="9"/>
  <c r="BP3" i="11"/>
  <c r="BP9" i="9"/>
  <c r="BQ9" i="9"/>
  <c r="BO9" i="9" s="1"/>
  <c r="BR9" i="9"/>
  <c r="BS9" i="9"/>
  <c r="BP10" i="9"/>
  <c r="BQ10" i="9"/>
  <c r="BR10" i="9"/>
  <c r="BS10" i="9"/>
  <c r="BP11" i="9"/>
  <c r="BQ11" i="9"/>
  <c r="BR11" i="9"/>
  <c r="BS11" i="9"/>
  <c r="BQ12" i="9"/>
  <c r="BR12" i="9"/>
  <c r="BS12" i="9"/>
  <c r="BO12" i="9" s="1"/>
  <c r="BP13" i="9"/>
  <c r="BQ13" i="9"/>
  <c r="BR13" i="9"/>
  <c r="BS13" i="9"/>
  <c r="BP14" i="9"/>
  <c r="BQ14" i="9"/>
  <c r="BR14" i="9"/>
  <c r="BS14" i="9"/>
  <c r="BO14" i="9" s="1"/>
  <c r="BP15" i="9"/>
  <c r="BQ15" i="9"/>
  <c r="BR15" i="9"/>
  <c r="BS15" i="9"/>
  <c r="BP16" i="9"/>
  <c r="BQ16" i="9"/>
  <c r="BR16" i="9"/>
  <c r="BS16" i="9"/>
  <c r="BP17" i="9"/>
  <c r="BQ17" i="9"/>
  <c r="BR17" i="9"/>
  <c r="BS17" i="9"/>
  <c r="BQ18" i="9"/>
  <c r="BR18" i="9"/>
  <c r="BS18" i="9"/>
  <c r="BP19" i="9"/>
  <c r="BQ19" i="9"/>
  <c r="BR19" i="9"/>
  <c r="BS19" i="9"/>
  <c r="BP20" i="9"/>
  <c r="BQ20" i="9"/>
  <c r="BR20" i="9"/>
  <c r="BS20" i="9"/>
  <c r="BQ8" i="9"/>
  <c r="BR8" i="9"/>
  <c r="BR6" i="9" s="1"/>
  <c r="BP8" i="9"/>
  <c r="BK9" i="9"/>
  <c r="BK6" i="9" s="1"/>
  <c r="BL9" i="9"/>
  <c r="BM9" i="9"/>
  <c r="BN9" i="9"/>
  <c r="BJ9" i="9" s="1"/>
  <c r="BK10" i="9"/>
  <c r="BL10" i="9"/>
  <c r="BJ10" i="9" s="1"/>
  <c r="BM10" i="9"/>
  <c r="BN10" i="9"/>
  <c r="BK11" i="9"/>
  <c r="BL11" i="9"/>
  <c r="BJ11" i="9" s="1"/>
  <c r="BM11" i="9"/>
  <c r="BN11" i="9"/>
  <c r="BK12" i="9"/>
  <c r="BL12" i="9"/>
  <c r="BM12" i="9"/>
  <c r="BN12" i="9"/>
  <c r="BL13" i="9"/>
  <c r="BM13" i="9"/>
  <c r="BJ13" i="9"/>
  <c r="BN13" i="9"/>
  <c r="BK14" i="9"/>
  <c r="BL14" i="9"/>
  <c r="BM14" i="9"/>
  <c r="BN14" i="9"/>
  <c r="BK15" i="9"/>
  <c r="BL15" i="9"/>
  <c r="BM15" i="9"/>
  <c r="BN15" i="9"/>
  <c r="BL16" i="9"/>
  <c r="BM16" i="9"/>
  <c r="BN16" i="9"/>
  <c r="BL17" i="9"/>
  <c r="BM17" i="9"/>
  <c r="BJ17" i="9"/>
  <c r="BN17" i="9"/>
  <c r="BK18" i="9"/>
  <c r="BL18" i="9"/>
  <c r="BM18" i="9"/>
  <c r="BN18" i="9"/>
  <c r="BL19" i="9"/>
  <c r="BM19" i="9"/>
  <c r="BN19" i="9"/>
  <c r="BL20" i="9"/>
  <c r="BM20" i="9"/>
  <c r="BN20" i="9"/>
  <c r="BM8" i="9"/>
  <c r="BK8" i="9"/>
  <c r="BI20" i="9"/>
  <c r="BH20" i="9"/>
  <c r="BG20" i="9"/>
  <c r="BI19" i="9"/>
  <c r="BH19" i="9"/>
  <c r="BG19" i="9"/>
  <c r="BF19" i="9"/>
  <c r="BE19" i="9" s="1"/>
  <c r="BI18" i="9"/>
  <c r="BH18" i="9"/>
  <c r="BG18" i="9"/>
  <c r="BF18" i="9"/>
  <c r="BE18" i="9"/>
  <c r="BI17" i="9"/>
  <c r="BH17" i="9"/>
  <c r="BG17" i="9"/>
  <c r="BF17" i="9"/>
  <c r="BE17" i="9" s="1"/>
  <c r="BI16" i="9"/>
  <c r="BH16" i="9"/>
  <c r="BG16" i="9"/>
  <c r="BF16" i="9"/>
  <c r="BE16" i="9" s="1"/>
  <c r="BI15" i="9"/>
  <c r="BH15" i="9"/>
  <c r="BG15" i="9"/>
  <c r="BF15" i="9"/>
  <c r="BE15" i="9" s="1"/>
  <c r="BI14" i="9"/>
  <c r="BH14" i="9"/>
  <c r="BG14" i="9"/>
  <c r="BE14" i="9"/>
  <c r="BF14" i="9"/>
  <c r="BI13" i="9"/>
  <c r="BH13" i="9"/>
  <c r="BG13" i="9"/>
  <c r="BF13" i="9"/>
  <c r="BE13" i="9"/>
  <c r="BI12" i="9"/>
  <c r="BH12" i="9"/>
  <c r="BE12" i="9" s="1"/>
  <c r="BG12" i="9"/>
  <c r="BI11" i="9"/>
  <c r="BE11" i="9" s="1"/>
  <c r="BH11" i="9"/>
  <c r="BG11" i="9"/>
  <c r="BI10" i="9"/>
  <c r="BH10" i="9"/>
  <c r="BG10" i="9"/>
  <c r="BF10" i="9"/>
  <c r="BE10" i="9"/>
  <c r="BI9" i="9"/>
  <c r="BH9" i="9"/>
  <c r="BG9" i="9"/>
  <c r="BF9" i="9"/>
  <c r="BE9" i="9" s="1"/>
  <c r="BG8" i="9"/>
  <c r="BG6" i="9" s="1"/>
  <c r="BC3" i="11"/>
  <c r="BD3" i="11"/>
  <c r="BF8" i="9"/>
  <c r="BA9" i="9"/>
  <c r="BB9" i="9"/>
  <c r="AZ9" i="9" s="1"/>
  <c r="BC9" i="9"/>
  <c r="BD9" i="9"/>
  <c r="BA10" i="9"/>
  <c r="BB10" i="9"/>
  <c r="BC10" i="9"/>
  <c r="BD10" i="9"/>
  <c r="AZ10" i="9" s="1"/>
  <c r="BA11" i="9"/>
  <c r="BB11" i="9"/>
  <c r="BC11" i="9"/>
  <c r="BD11" i="9"/>
  <c r="BA12" i="9"/>
  <c r="BC12" i="9"/>
  <c r="BD12" i="9"/>
  <c r="BA13" i="9"/>
  <c r="BB13" i="9"/>
  <c r="BC13" i="9"/>
  <c r="BD13" i="9"/>
  <c r="BA14" i="9"/>
  <c r="BB14" i="9"/>
  <c r="AZ14" i="9" s="1"/>
  <c r="BC14" i="9"/>
  <c r="BD14" i="9"/>
  <c r="BA15" i="9"/>
  <c r="BB15" i="9"/>
  <c r="BC15" i="9"/>
  <c r="BD15" i="9"/>
  <c r="BA16" i="9"/>
  <c r="BB16" i="9"/>
  <c r="AZ16" i="9" s="1"/>
  <c r="BC16" i="9"/>
  <c r="BD16" i="9"/>
  <c r="BA17" i="9"/>
  <c r="BB17" i="9"/>
  <c r="AZ17" i="9" s="1"/>
  <c r="BC17" i="9"/>
  <c r="BD17" i="9"/>
  <c r="BA18" i="9"/>
  <c r="BC18" i="9"/>
  <c r="AZ18" i="9" s="1"/>
  <c r="BD18" i="9"/>
  <c r="BA19" i="9"/>
  <c r="BA6" i="9" s="1"/>
  <c r="BB19" i="9"/>
  <c r="BC19" i="9"/>
  <c r="BD19" i="9"/>
  <c r="BA20" i="9"/>
  <c r="BB20" i="9"/>
  <c r="BC20" i="9"/>
  <c r="BD20" i="9"/>
  <c r="BB8" i="9"/>
  <c r="AZ8" i="9" s="1"/>
  <c r="AV3" i="11"/>
  <c r="AR9" i="9"/>
  <c r="AS9" i="9"/>
  <c r="AT9" i="9"/>
  <c r="AU9" i="9"/>
  <c r="AR10" i="9"/>
  <c r="AQ10" i="9" s="1"/>
  <c r="AS10" i="9"/>
  <c r="AT10" i="9"/>
  <c r="AU10" i="9"/>
  <c r="AR11" i="9"/>
  <c r="AS11" i="9"/>
  <c r="AS6" i="9" s="1"/>
  <c r="AT11" i="9"/>
  <c r="AU11" i="9"/>
  <c r="AS12" i="9"/>
  <c r="AT12" i="9"/>
  <c r="AU12" i="9"/>
  <c r="AR13" i="9"/>
  <c r="AQ13" i="9" s="1"/>
  <c r="AS13" i="9"/>
  <c r="AT13" i="9"/>
  <c r="AU13" i="9"/>
  <c r="AR14" i="9"/>
  <c r="AQ14" i="9" s="1"/>
  <c r="AS14" i="9"/>
  <c r="AT14" i="9"/>
  <c r="AU14" i="9"/>
  <c r="AR15" i="9"/>
  <c r="AQ15" i="9" s="1"/>
  <c r="AS15" i="9"/>
  <c r="AT15" i="9"/>
  <c r="AU15" i="9"/>
  <c r="AR16" i="9"/>
  <c r="AQ16" i="9" s="1"/>
  <c r="AS16" i="9"/>
  <c r="AT16" i="9"/>
  <c r="AU16" i="9"/>
  <c r="AR17" i="9"/>
  <c r="AS17" i="9"/>
  <c r="AT17" i="9"/>
  <c r="AU17" i="9"/>
  <c r="AS18" i="9"/>
  <c r="AQ18" i="9" s="1"/>
  <c r="AT18" i="9"/>
  <c r="AU18" i="9"/>
  <c r="AR19" i="9"/>
  <c r="AS19" i="9"/>
  <c r="AT19" i="9"/>
  <c r="AU19" i="9"/>
  <c r="AR20" i="9"/>
  <c r="AS20" i="9"/>
  <c r="AQ20" i="9" s="1"/>
  <c r="AT20" i="9"/>
  <c r="AU20" i="9"/>
  <c r="AS8" i="9"/>
  <c r="AS3" i="11"/>
  <c r="AT8" i="9"/>
  <c r="AU8" i="9"/>
  <c r="AQ8" i="9" s="1"/>
  <c r="AR8" i="9"/>
  <c r="AN8" i="9"/>
  <c r="AP8" i="9"/>
  <c r="AN9" i="9"/>
  <c r="AL9" i="9" s="1"/>
  <c r="AO9" i="9"/>
  <c r="AP9" i="9"/>
  <c r="AN10" i="9"/>
  <c r="AO10" i="9"/>
  <c r="AO6" i="9" s="1"/>
  <c r="AP10" i="9"/>
  <c r="AN11" i="9"/>
  <c r="AO11" i="9"/>
  <c r="AP11" i="9"/>
  <c r="AN12" i="9"/>
  <c r="AO12" i="9"/>
  <c r="AP12" i="9"/>
  <c r="AN13" i="9"/>
  <c r="AO13" i="9"/>
  <c r="AP13" i="9"/>
  <c r="AN14" i="9"/>
  <c r="AO14" i="9"/>
  <c r="AL14" i="9"/>
  <c r="AP14" i="9"/>
  <c r="AN15" i="9"/>
  <c r="AO15" i="9"/>
  <c r="AP15" i="9"/>
  <c r="AN16" i="9"/>
  <c r="AO16" i="9"/>
  <c r="AP16" i="9"/>
  <c r="AN17" i="9"/>
  <c r="AO17" i="9"/>
  <c r="AL17" i="9" s="1"/>
  <c r="AP17" i="9"/>
  <c r="AN18" i="9"/>
  <c r="AO18" i="9"/>
  <c r="AP18" i="9"/>
  <c r="AN19" i="9"/>
  <c r="AO19" i="9"/>
  <c r="AP19" i="9"/>
  <c r="AL19" i="9" s="1"/>
  <c r="AN20" i="9"/>
  <c r="AO20" i="9"/>
  <c r="AP20" i="9"/>
  <c r="AM9" i="9"/>
  <c r="AM10" i="9"/>
  <c r="AL10" i="9" s="1"/>
  <c r="AM11" i="9"/>
  <c r="AL11" i="9" s="1"/>
  <c r="AM12" i="9"/>
  <c r="AL12" i="9" s="1"/>
  <c r="AM13" i="9"/>
  <c r="AL13" i="9"/>
  <c r="AM14" i="9"/>
  <c r="AM15" i="9"/>
  <c r="AL15" i="9" s="1"/>
  <c r="AM16" i="9"/>
  <c r="AM18" i="9"/>
  <c r="AL18" i="9" s="1"/>
  <c r="AM19" i="9"/>
  <c r="AM20" i="9"/>
  <c r="AL20" i="9" s="1"/>
  <c r="AM8" i="9"/>
  <c r="AH9" i="9"/>
  <c r="AI9" i="9"/>
  <c r="AJ9" i="9"/>
  <c r="AK9" i="9"/>
  <c r="AH10" i="9"/>
  <c r="AI10" i="9"/>
  <c r="AJ10" i="9"/>
  <c r="AK10" i="9"/>
  <c r="AI11" i="9"/>
  <c r="AJ11" i="9"/>
  <c r="AK11" i="9"/>
  <c r="AH12" i="9"/>
  <c r="AI12" i="9"/>
  <c r="AJ12" i="9"/>
  <c r="AK12" i="9"/>
  <c r="AH13" i="9"/>
  <c r="AI13" i="9"/>
  <c r="AJ13" i="9"/>
  <c r="AK13" i="9"/>
  <c r="AH14" i="9"/>
  <c r="AI14" i="9"/>
  <c r="AJ14" i="9"/>
  <c r="AK14" i="9"/>
  <c r="AI15" i="9"/>
  <c r="AJ15" i="9"/>
  <c r="AK15" i="9"/>
  <c r="AH16" i="9"/>
  <c r="AI16" i="9"/>
  <c r="AJ16" i="9"/>
  <c r="AK16" i="9"/>
  <c r="AH17" i="9"/>
  <c r="AI17" i="9"/>
  <c r="AJ17" i="9"/>
  <c r="AK17" i="9"/>
  <c r="AI18" i="9"/>
  <c r="AJ18" i="9"/>
  <c r="AK18" i="9"/>
  <c r="AH19" i="9"/>
  <c r="AI19" i="9"/>
  <c r="AJ19" i="9"/>
  <c r="AK19" i="9"/>
  <c r="AI20" i="9"/>
  <c r="AJ20" i="9"/>
  <c r="AK20" i="9"/>
  <c r="AJ8" i="9"/>
  <c r="AG3" i="11"/>
  <c r="AC9" i="9"/>
  <c r="AD9" i="9"/>
  <c r="AD6" i="9" s="1"/>
  <c r="AE9" i="9"/>
  <c r="AF9" i="9"/>
  <c r="AC10" i="9"/>
  <c r="AB10" i="9"/>
  <c r="AD10" i="9"/>
  <c r="AE10" i="9"/>
  <c r="AE6" i="9" s="1"/>
  <c r="AF10" i="9"/>
  <c r="AD11" i="9"/>
  <c r="AE11" i="9"/>
  <c r="AF11" i="9"/>
  <c r="AC12" i="9"/>
  <c r="AD12" i="9"/>
  <c r="AB12" i="9" s="1"/>
  <c r="AE12" i="9"/>
  <c r="AF12" i="9"/>
  <c r="AC13" i="9"/>
  <c r="AD13" i="9"/>
  <c r="AE13" i="9"/>
  <c r="AF13" i="9"/>
  <c r="AC14" i="9"/>
  <c r="AE14" i="9"/>
  <c r="AF14" i="9"/>
  <c r="AC15" i="9"/>
  <c r="AB15" i="9" s="1"/>
  <c r="AD15" i="9"/>
  <c r="AE15" i="9"/>
  <c r="AF15" i="9"/>
  <c r="AC16" i="9"/>
  <c r="AB16" i="9" s="1"/>
  <c r="AD16" i="9"/>
  <c r="AE16" i="9"/>
  <c r="AF16" i="9"/>
  <c r="AC17" i="9"/>
  <c r="AB17" i="9" s="1"/>
  <c r="AE17" i="9"/>
  <c r="AF17" i="9"/>
  <c r="AC18" i="9"/>
  <c r="AD18" i="9"/>
  <c r="AB18" i="9" s="1"/>
  <c r="AE18" i="9"/>
  <c r="AC19" i="9"/>
  <c r="AD19" i="9"/>
  <c r="AE19" i="9"/>
  <c r="AF19" i="9"/>
  <c r="AC20" i="9"/>
  <c r="AD20" i="9"/>
  <c r="AE20" i="9"/>
  <c r="AF20" i="9"/>
  <c r="AD8" i="9"/>
  <c r="AE8" i="9"/>
  <c r="AD3" i="11"/>
  <c r="AB3" i="11"/>
  <c r="W9" i="9"/>
  <c r="X9" i="9"/>
  <c r="Y9" i="9"/>
  <c r="Z9" i="9"/>
  <c r="X10" i="9"/>
  <c r="Y10" i="9"/>
  <c r="Z10" i="9"/>
  <c r="X11" i="9"/>
  <c r="Y11" i="9"/>
  <c r="V11" i="9" s="1"/>
  <c r="Z11" i="9"/>
  <c r="W12" i="9"/>
  <c r="X12" i="9"/>
  <c r="Y12" i="9"/>
  <c r="Z12" i="9"/>
  <c r="W13" i="9"/>
  <c r="X13" i="9"/>
  <c r="Y13" i="9"/>
  <c r="Z13" i="9"/>
  <c r="W14" i="9"/>
  <c r="X14" i="9"/>
  <c r="Y14" i="9"/>
  <c r="Z14" i="9"/>
  <c r="W15" i="9"/>
  <c r="X15" i="9"/>
  <c r="Y15" i="9"/>
  <c r="V15" i="9" s="1"/>
  <c r="Z15" i="9"/>
  <c r="W16" i="9"/>
  <c r="V16" i="9" s="1"/>
  <c r="X16" i="9"/>
  <c r="Y16" i="9"/>
  <c r="Z16" i="9"/>
  <c r="W17" i="9"/>
  <c r="X17" i="9"/>
  <c r="Y17" i="9"/>
  <c r="Z17" i="9"/>
  <c r="W18" i="9"/>
  <c r="X18" i="9"/>
  <c r="Y18" i="9"/>
  <c r="V18" i="9" s="1"/>
  <c r="Z18" i="9"/>
  <c r="X19" i="9"/>
  <c r="Z19" i="9"/>
  <c r="W20" i="9"/>
  <c r="X20" i="9"/>
  <c r="Y20" i="9"/>
  <c r="Z20" i="9"/>
  <c r="X8" i="9"/>
  <c r="Y8" i="9"/>
  <c r="Y6" i="9" s="1"/>
  <c r="Z8" i="9"/>
  <c r="Z6" i="9"/>
  <c r="W8" i="9"/>
  <c r="R9" i="9"/>
  <c r="Q9" i="9" s="1"/>
  <c r="S9" i="9"/>
  <c r="T9" i="9"/>
  <c r="U9" i="9"/>
  <c r="R10" i="9"/>
  <c r="S10" i="9"/>
  <c r="T10" i="9"/>
  <c r="T6" i="9" s="1"/>
  <c r="U10" i="9"/>
  <c r="S11" i="9"/>
  <c r="U11" i="9"/>
  <c r="Q11" i="9" s="1"/>
  <c r="R12" i="9"/>
  <c r="S12" i="9"/>
  <c r="T12" i="9"/>
  <c r="U12" i="9"/>
  <c r="R13" i="9"/>
  <c r="S13" i="9"/>
  <c r="Q13" i="9" s="1"/>
  <c r="U13" i="9"/>
  <c r="R14" i="9"/>
  <c r="Q14" i="9" s="1"/>
  <c r="T14" i="9"/>
  <c r="U14" i="9"/>
  <c r="S15" i="9"/>
  <c r="T15" i="9"/>
  <c r="U15" i="9"/>
  <c r="R16" i="9"/>
  <c r="S16" i="9"/>
  <c r="U16" i="9"/>
  <c r="S17" i="9"/>
  <c r="T17" i="9"/>
  <c r="U17" i="9"/>
  <c r="R18" i="9"/>
  <c r="S18" i="9"/>
  <c r="T18" i="9"/>
  <c r="U18" i="9"/>
  <c r="R19" i="9"/>
  <c r="Q19" i="9" s="1"/>
  <c r="S19" i="9"/>
  <c r="T19" i="9"/>
  <c r="U19" i="9"/>
  <c r="R20" i="9"/>
  <c r="Q20" i="9" s="1"/>
  <c r="S20" i="9"/>
  <c r="T20" i="9"/>
  <c r="U20" i="9"/>
  <c r="T3" i="11"/>
  <c r="U8" i="9"/>
  <c r="M9" i="9"/>
  <c r="L9" i="9" s="1"/>
  <c r="N9" i="9"/>
  <c r="O9" i="9"/>
  <c r="P9" i="9"/>
  <c r="M10" i="9"/>
  <c r="L10" i="9" s="1"/>
  <c r="P10" i="9"/>
  <c r="M11" i="9"/>
  <c r="O11" i="9"/>
  <c r="P11" i="9"/>
  <c r="P6" i="9" s="1"/>
  <c r="M12" i="9"/>
  <c r="N12" i="9"/>
  <c r="N6" i="9" s="1"/>
  <c r="O12" i="9"/>
  <c r="L12" i="9"/>
  <c r="P12" i="9"/>
  <c r="M13" i="9"/>
  <c r="N13" i="9"/>
  <c r="P13" i="9"/>
  <c r="M14" i="9"/>
  <c r="N14" i="9"/>
  <c r="L14" i="9" s="1"/>
  <c r="O14" i="9"/>
  <c r="P14" i="9"/>
  <c r="M15" i="9"/>
  <c r="O15" i="9"/>
  <c r="P15" i="9"/>
  <c r="M16" i="9"/>
  <c r="N16" i="9"/>
  <c r="O16" i="9"/>
  <c r="P16" i="9"/>
  <c r="M17" i="9"/>
  <c r="N17" i="9"/>
  <c r="O17" i="9"/>
  <c r="P17" i="9"/>
  <c r="M18" i="9"/>
  <c r="N18" i="9"/>
  <c r="O18" i="9"/>
  <c r="P18" i="9"/>
  <c r="M19" i="9"/>
  <c r="N19" i="9"/>
  <c r="P19" i="9"/>
  <c r="M20" i="9"/>
  <c r="O20" i="9"/>
  <c r="L20" i="9"/>
  <c r="P20" i="9"/>
  <c r="N8" i="9"/>
  <c r="O8" i="9"/>
  <c r="M8" i="9"/>
  <c r="H9" i="9"/>
  <c r="I9" i="9"/>
  <c r="I6" i="9"/>
  <c r="J9" i="9"/>
  <c r="K9" i="9"/>
  <c r="J10" i="9"/>
  <c r="K10" i="9"/>
  <c r="I11" i="9"/>
  <c r="J11" i="9"/>
  <c r="K11" i="9"/>
  <c r="H12" i="9"/>
  <c r="I12" i="9"/>
  <c r="J12" i="9"/>
  <c r="G12" i="9" s="1"/>
  <c r="K12" i="9"/>
  <c r="H13" i="9"/>
  <c r="I13" i="9"/>
  <c r="J13" i="9"/>
  <c r="K13" i="9"/>
  <c r="I14" i="9"/>
  <c r="J14" i="9"/>
  <c r="K14" i="9"/>
  <c r="H15" i="9"/>
  <c r="I15" i="9"/>
  <c r="J15" i="9"/>
  <c r="K15" i="9"/>
  <c r="I16" i="9"/>
  <c r="J16" i="9"/>
  <c r="K16" i="9"/>
  <c r="I17" i="9"/>
  <c r="J17" i="9"/>
  <c r="K17" i="9"/>
  <c r="H18" i="9"/>
  <c r="I18" i="9"/>
  <c r="J18" i="9"/>
  <c r="K18" i="9"/>
  <c r="I19" i="9"/>
  <c r="J19" i="9"/>
  <c r="K19" i="9"/>
  <c r="H20" i="9"/>
  <c r="I20" i="9"/>
  <c r="J20" i="9"/>
  <c r="K20" i="9"/>
  <c r="I8" i="9"/>
  <c r="K8" i="9"/>
  <c r="K6" i="9" s="1"/>
  <c r="B2" i="13"/>
  <c r="AV42" i="9"/>
  <c r="G2" i="12"/>
  <c r="G3" i="12"/>
  <c r="G4" i="12"/>
  <c r="G6" i="12"/>
  <c r="G8" i="12"/>
  <c r="G9" i="12"/>
  <c r="G13" i="12"/>
  <c r="H8" i="9"/>
  <c r="R8" i="9"/>
  <c r="Q8" i="9"/>
  <c r="AV8" i="9"/>
  <c r="AV6" i="9"/>
  <c r="AX39" i="9"/>
  <c r="AY39" i="9"/>
  <c r="BA8" i="9"/>
  <c r="AI8" i="9"/>
  <c r="AI6" i="9" s="1"/>
  <c r="BU8" i="9"/>
  <c r="BT8" i="9" s="1"/>
  <c r="F8" i="9"/>
  <c r="B8" i="9" s="1"/>
  <c r="BS8" i="9"/>
  <c r="BJ3" i="11"/>
  <c r="D8" i="9"/>
  <c r="BI8" i="9"/>
  <c r="BI6" i="9" s="1"/>
  <c r="BX8" i="9"/>
  <c r="AF8" i="9"/>
  <c r="AF6" i="9" s="1"/>
  <c r="BH8" i="9"/>
  <c r="AH8" i="9"/>
  <c r="BG3" i="11"/>
  <c r="BL8" i="9"/>
  <c r="BK20" i="9"/>
  <c r="BK17" i="9"/>
  <c r="BR3" i="11"/>
  <c r="BM3" i="11"/>
  <c r="BH3" i="11"/>
  <c r="AL3" i="11"/>
  <c r="F3" i="11"/>
  <c r="H16" i="9"/>
  <c r="O13" i="9"/>
  <c r="T11" i="9"/>
  <c r="D9" i="9"/>
  <c r="AM21" i="9"/>
  <c r="AL21" i="9" s="1"/>
  <c r="BK16" i="9"/>
  <c r="BK13" i="9"/>
  <c r="N15" i="9"/>
  <c r="N11" i="9"/>
  <c r="N10" i="9"/>
  <c r="AH18" i="9"/>
  <c r="AG18" i="9"/>
  <c r="AH15" i="9"/>
  <c r="AG15" i="9"/>
  <c r="AH11" i="9"/>
  <c r="AG11" i="9"/>
  <c r="BP18" i="9"/>
  <c r="BO18" i="9"/>
  <c r="BP12" i="9"/>
  <c r="BQ3" i="11"/>
  <c r="BL3" i="11"/>
  <c r="BF3" i="11"/>
  <c r="Z3" i="11"/>
  <c r="U3" i="11"/>
  <c r="E3" i="11"/>
  <c r="H19" i="9"/>
  <c r="G19" i="9"/>
  <c r="T13" i="9"/>
  <c r="H10" i="9"/>
  <c r="C9" i="9"/>
  <c r="T8" i="9"/>
  <c r="BN8" i="9"/>
  <c r="BJ8" i="9" s="1"/>
  <c r="S3" i="11"/>
  <c r="S8" i="9"/>
  <c r="W11" i="9"/>
  <c r="W10" i="9"/>
  <c r="AM17" i="9"/>
  <c r="AQ3" i="11"/>
  <c r="BC8" i="9"/>
  <c r="BK3" i="11"/>
  <c r="BU20" i="9"/>
  <c r="BT20" i="9" s="1"/>
  <c r="BU19" i="9"/>
  <c r="BT19" i="9" s="1"/>
  <c r="C10" i="9"/>
  <c r="M21" i="9"/>
  <c r="L21" i="9" s="1"/>
  <c r="C3" i="11"/>
  <c r="AO3" i="11"/>
  <c r="Y3" i="11"/>
  <c r="N3" i="11"/>
  <c r="R21" i="9"/>
  <c r="N20" i="9"/>
  <c r="W19" i="9"/>
  <c r="C18" i="9"/>
  <c r="R17" i="9"/>
  <c r="D13" i="9"/>
  <c r="C11" i="9"/>
  <c r="AD17" i="9"/>
  <c r="AD14" i="9"/>
  <c r="AB14" i="9" s="1"/>
  <c r="BK21" i="9"/>
  <c r="BJ21" i="9"/>
  <c r="BK19" i="9"/>
  <c r="BE8" i="9"/>
  <c r="BD8" i="9"/>
  <c r="BD6" i="9"/>
  <c r="AR18" i="9"/>
  <c r="AR12" i="9"/>
  <c r="AQ12" i="9" s="1"/>
  <c r="BB18" i="9"/>
  <c r="BB12" i="9"/>
  <c r="AZ12" i="9" s="1"/>
  <c r="BF11" i="9"/>
  <c r="AZ3" i="11"/>
  <c r="BF12" i="9"/>
  <c r="BF20" i="9"/>
  <c r="BF6" i="9" s="1"/>
  <c r="BS3" i="11"/>
  <c r="BN3" i="11"/>
  <c r="AX3" i="11"/>
  <c r="AH3" i="11"/>
  <c r="X3" i="11"/>
  <c r="H3" i="11"/>
  <c r="AH21" i="9"/>
  <c r="AG21" i="9"/>
  <c r="AH20" i="9"/>
  <c r="AC11" i="9"/>
  <c r="AB11" i="9" s="1"/>
  <c r="L18" i="9"/>
  <c r="L17" i="9"/>
  <c r="V14" i="9"/>
  <c r="AG17" i="9"/>
  <c r="AA3" i="11"/>
  <c r="AM6" i="9"/>
  <c r="AT6" i="9"/>
  <c r="Q10" i="9"/>
  <c r="AU3" i="11"/>
  <c r="L3" i="11"/>
  <c r="BB6" i="9"/>
  <c r="W3" i="11"/>
  <c r="AP3" i="11"/>
  <c r="AC8" i="9"/>
  <c r="K3" i="11"/>
  <c r="AY3" i="11"/>
  <c r="H14" i="9"/>
  <c r="G14" i="9" s="1"/>
  <c r="R3" i="11"/>
  <c r="AT3" i="11"/>
  <c r="J3" i="11"/>
  <c r="AF3" i="11"/>
  <c r="AJ3" i="11"/>
  <c r="AW3" i="11"/>
  <c r="BT10" i="9"/>
  <c r="M3" i="11"/>
  <c r="L13" i="9"/>
  <c r="AI3" i="11"/>
  <c r="L15" i="9"/>
  <c r="Q21" i="9"/>
  <c r="P3" i="11"/>
  <c r="V20" i="9"/>
  <c r="AE3" i="11"/>
  <c r="BI3" i="11"/>
  <c r="D3" i="11"/>
  <c r="G18" i="9"/>
  <c r="I3" i="11"/>
  <c r="AK3" i="11"/>
  <c r="O3" i="11"/>
  <c r="G13" i="9"/>
  <c r="AN3" i="11"/>
  <c r="V12" i="9"/>
  <c r="AG14" i="9"/>
  <c r="AM3" i="11"/>
  <c r="AZ11" i="9"/>
  <c r="G16" i="9"/>
  <c r="AC3" i="11"/>
  <c r="BE3" i="11"/>
  <c r="BO16" i="9"/>
  <c r="H11" i="9"/>
  <c r="G11" i="9" s="1"/>
  <c r="H17" i="9"/>
  <c r="G17" i="9" s="1"/>
  <c r="I10" i="9"/>
  <c r="O19" i="9"/>
  <c r="O10" i="9"/>
  <c r="S14" i="9"/>
  <c r="R11" i="9"/>
  <c r="R15" i="9"/>
  <c r="J8" i="9"/>
  <c r="J6" i="9" s="1"/>
  <c r="AK8" i="9"/>
  <c r="BB3" i="11"/>
  <c r="Q3" i="11"/>
  <c r="BA3" i="11"/>
  <c r="BO3" i="11"/>
  <c r="T16" i="9"/>
  <c r="AF18" i="9"/>
  <c r="Y19" i="9"/>
  <c r="AR3" i="11"/>
  <c r="P8" i="9"/>
  <c r="AO8" i="9"/>
  <c r="V3" i="11"/>
  <c r="AK6" i="9"/>
  <c r="G3" i="11"/>
  <c r="G8" i="9"/>
  <c r="B3" i="11"/>
  <c r="O6" i="9"/>
  <c r="L8" i="9"/>
  <c r="V19" i="9"/>
  <c r="H6" i="9"/>
  <c r="Q16" i="9"/>
  <c r="Q17" i="9"/>
  <c r="Q12" i="9"/>
  <c r="V17" i="9"/>
  <c r="V10" i="9"/>
  <c r="V9" i="9"/>
  <c r="W6" i="9"/>
  <c r="AB20" i="9"/>
  <c r="AB13" i="9"/>
  <c r="AP6" i="9"/>
  <c r="BJ15" i="9"/>
  <c r="BJ12" i="9"/>
  <c r="BO20" i="9"/>
  <c r="BO19" i="9"/>
  <c r="BO17" i="9"/>
  <c r="BO15" i="9"/>
  <c r="BO13" i="9"/>
  <c r="BO11" i="9"/>
  <c r="BT14" i="9"/>
  <c r="BT13" i="9"/>
  <c r="BV6" i="9"/>
  <c r="B20" i="9"/>
  <c r="B16" i="9"/>
  <c r="AZ21" i="9"/>
  <c r="B21" i="9"/>
  <c r="R6" i="9"/>
  <c r="AG8" i="9"/>
  <c r="BJ14" i="9"/>
  <c r="E6" i="9"/>
  <c r="AR6" i="9"/>
  <c r="BU6" i="9"/>
  <c r="AG20" i="9"/>
  <c r="BE20" i="9"/>
  <c r="BJ19" i="9"/>
  <c r="B11" i="9"/>
  <c r="C6" i="9"/>
  <c r="BN6" i="9"/>
  <c r="D6" i="9"/>
  <c r="BL6" i="9"/>
  <c r="BW6" i="9"/>
  <c r="BH6" i="9"/>
  <c r="L11" i="9"/>
  <c r="AG19" i="9"/>
  <c r="AG13" i="9"/>
  <c r="AH6" i="9"/>
  <c r="AG12" i="9"/>
  <c r="AG10" i="9"/>
  <c r="AG9" i="9"/>
  <c r="AZ15" i="9"/>
  <c r="L16" i="9" l="1"/>
  <c r="L6" i="9" s="1"/>
  <c r="BJ18" i="9"/>
  <c r="BO10" i="9"/>
  <c r="BT16" i="9"/>
  <c r="BT9" i="9"/>
  <c r="F6" i="9"/>
  <c r="V21" i="9"/>
  <c r="G9" i="9"/>
  <c r="G6" i="9" s="1"/>
  <c r="Q18" i="9"/>
  <c r="AN6" i="9"/>
  <c r="AQ17" i="9"/>
  <c r="AQ9" i="9"/>
  <c r="AQ6" i="9" s="1"/>
  <c r="AZ20" i="9"/>
  <c r="AZ19" i="9"/>
  <c r="AU6" i="9"/>
  <c r="AC6" i="9"/>
  <c r="AB9" i="9"/>
  <c r="U6" i="9"/>
  <c r="AL8" i="9"/>
  <c r="AB8" i="9"/>
  <c r="Q15" i="9"/>
  <c r="Q6" i="9" s="1"/>
  <c r="B10" i="9"/>
  <c r="B6" i="9" s="1"/>
  <c r="BC6" i="9"/>
  <c r="S6" i="9"/>
  <c r="G10" i="9"/>
  <c r="BJ16" i="9"/>
  <c r="BJ6" i="9" s="1"/>
  <c r="BJ20" i="9"/>
  <c r="BX6" i="9"/>
  <c r="BS6" i="9"/>
  <c r="G20" i="9"/>
  <c r="G15" i="9"/>
  <c r="M6" i="9"/>
  <c r="L19" i="9"/>
  <c r="V8" i="9"/>
  <c r="X6" i="9"/>
  <c r="V13" i="9"/>
  <c r="AB19" i="9"/>
  <c r="AJ6" i="9"/>
  <c r="AG16" i="9"/>
  <c r="AG6" i="9" s="1"/>
  <c r="AL16" i="9"/>
  <c r="AQ19" i="9"/>
  <c r="AQ11" i="9"/>
  <c r="AZ13" i="9"/>
  <c r="AZ6" i="9" s="1"/>
  <c r="BM6" i="9"/>
  <c r="BQ6" i="9"/>
  <c r="BO8" i="9"/>
  <c r="BP6" i="9"/>
  <c r="BT12" i="9"/>
  <c r="B12" i="9"/>
  <c r="BO21" i="9"/>
  <c r="BE21" i="9"/>
  <c r="BE6" i="9" s="1"/>
  <c r="AQ21" i="9"/>
  <c r="AL6" i="9" l="1"/>
  <c r="BT6" i="9"/>
  <c r="BO6" i="9"/>
  <c r="V6" i="9"/>
  <c r="AB6" i="9"/>
</calcChain>
</file>

<file path=xl/sharedStrings.xml><?xml version="1.0" encoding="utf-8"?>
<sst xmlns="http://schemas.openxmlformats.org/spreadsheetml/2006/main" count="316" uniqueCount="53">
  <si>
    <t>Region</t>
  </si>
  <si>
    <t>National</t>
  </si>
  <si>
    <t>Ohangwena</t>
  </si>
  <si>
    <t>Oshikoto</t>
  </si>
  <si>
    <t>Omusati</t>
  </si>
  <si>
    <t>Oshana</t>
  </si>
  <si>
    <t>Kunene</t>
  </si>
  <si>
    <t>Erongo</t>
  </si>
  <si>
    <t>Otjozondjupa</t>
  </si>
  <si>
    <t>Omaheke</t>
  </si>
  <si>
    <t>Khomas</t>
  </si>
  <si>
    <t>Hardap</t>
  </si>
  <si>
    <t/>
  </si>
  <si>
    <t>Class-room</t>
  </si>
  <si>
    <t>Total Rooms</t>
  </si>
  <si>
    <t>Permanent</t>
  </si>
  <si>
    <t>Prefabricated</t>
  </si>
  <si>
    <t>Traditional</t>
  </si>
  <si>
    <t>Hired</t>
  </si>
  <si>
    <t>Laboratory</t>
  </si>
  <si>
    <t>Specialist room</t>
  </si>
  <si>
    <t>Workshop</t>
  </si>
  <si>
    <t>Total</t>
  </si>
  <si>
    <t>Table 51     Numbers and structural types of teaching facilities</t>
  </si>
  <si>
    <t>Type in cube</t>
  </si>
  <si>
    <t>Small room</t>
  </si>
  <si>
    <t>Gym./School Hall</t>
  </si>
  <si>
    <t>Office</t>
  </si>
  <si>
    <t>Outdoor Teaching Spaces</t>
  </si>
  <si>
    <t>Outdoor teaching areas</t>
  </si>
  <si>
    <t>Table 53     Numbers and structural types of administrative facilities</t>
  </si>
  <si>
    <t>Table 52     Numbers and structural types of facilities for general use</t>
  </si>
  <si>
    <t>Outdoor</t>
  </si>
  <si>
    <t>Regions</t>
  </si>
  <si>
    <t>Computer Room</t>
  </si>
  <si>
    <t>Resourse Room (Library )etc.</t>
  </si>
  <si>
    <t>Strongroom</t>
  </si>
  <si>
    <t>Agriculture</t>
  </si>
  <si>
    <t>Storeroom</t>
  </si>
  <si>
    <t>Bookstore</t>
  </si>
  <si>
    <t xml:space="preserve"> Other Admin</t>
  </si>
  <si>
    <t>PFC_REGION</t>
  </si>
  <si>
    <t>PFC_FACILITY_TYPE</t>
  </si>
  <si>
    <t>PERMANENT</t>
  </si>
  <si>
    <t>PREFABRICATED</t>
  </si>
  <si>
    <t>TRADITIONAL</t>
  </si>
  <si>
    <t>HIRED</t>
  </si>
  <si>
    <t>//Karas</t>
  </si>
  <si>
    <t>Kavango East</t>
  </si>
  <si>
    <t>Kavango West</t>
  </si>
  <si>
    <t>Zambezi</t>
  </si>
  <si>
    <t>Chapter 6, EMIS Education Statistics, 2016</t>
  </si>
  <si>
    <t>//Kharas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</si>
</sst>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80" formatCode="#,##0;\-#,##0;\-"/>
  </numFmts>
  <fonts count="12">
    <font>
      <sz val="9"/>
      <name val="Arial"/>
    </font>
    <font>
      <b/>
      <sz val="11"/>
      <name val="Arial"/>
      <family val="2"/>
    </font>
    <font>
      <sz val="11"/>
      <name val="Arial"/>
      <family val="2"/>
    </font>
    <font>
      <sz val="9"/>
      <name val="Palatino"/>
    </font>
    <font>
      <b/>
      <sz val="9"/>
      <name val="Arial"/>
      <family val="2"/>
    </font>
    <font>
      <sz val="9"/>
      <name val="Arial"/>
      <family val="2"/>
    </font>
    <font>
      <b/>
      <sz val="9"/>
      <color indexed="10"/>
      <name val="Arial"/>
      <family val="2"/>
    </font>
    <font>
      <sz val="9"/>
      <color indexed="10"/>
      <name val="Arial"/>
      <family val="2"/>
    </font>
    <font>
      <sz val="9"/>
      <color indexed="8"/>
      <name val="Arial"/>
      <family val="2"/>
    </font>
    <font>
      <i/>
      <sz val="9"/>
      <name val="Arial"/>
      <family val="2"/>
    </font>
    <font>
      <sz val="9"/>
      <color rgb="FFFF0000"/>
      <name val="Arial"/>
      <family val="2"/>
    </font>
    <font>
      <b/>
      <sz val="9"/>
      <color theme="0"/>
      <name val="Arial"/>
      <family val="2"/>
    </font>
  </fonts>
  <fills count="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rgb="FFC00000"/>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Alignment="1">
      <alignment vertical="top"/>
    </xf>
    <xf numFmtId="0" fontId="2" fillId="0" borderId="0" xfId="0" applyFont="1" applyAlignment="1">
      <alignment vertical="top"/>
    </xf>
    <xf numFmtId="0" fontId="3" fillId="0" borderId="0" xfId="0" applyFont="1" applyAlignment="1">
      <alignment horizontal="left"/>
    </xf>
    <xf numFmtId="0" fontId="3" fillId="0" borderId="0" xfId="0" applyFont="1"/>
    <xf numFmtId="0" fontId="3" fillId="0" borderId="0" xfId="0" applyFont="1" applyAlignment="1">
      <alignment horizontal="right"/>
    </xf>
    <xf numFmtId="0" fontId="4" fillId="0" borderId="0" xfId="0" applyFont="1"/>
    <xf numFmtId="0" fontId="5" fillId="0" borderId="1" xfId="0" applyFont="1" applyBorder="1"/>
    <xf numFmtId="0" fontId="0" fillId="0" borderId="2" xfId="0" applyBorder="1"/>
    <xf numFmtId="0" fontId="5" fillId="0" borderId="3" xfId="0" applyFont="1" applyBorder="1"/>
    <xf numFmtId="0" fontId="0" fillId="0" borderId="4" xfId="0" applyBorder="1"/>
    <xf numFmtId="0" fontId="0" fillId="0" borderId="5" xfId="0"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6" fillId="0" borderId="0" xfId="0" applyFont="1"/>
    <xf numFmtId="0" fontId="7" fillId="0" borderId="0" xfId="0" applyFont="1" applyAlignment="1">
      <alignment horizontal="center"/>
    </xf>
    <xf numFmtId="0" fontId="0" fillId="0" borderId="10" xfId="0" applyBorder="1"/>
    <xf numFmtId="0" fontId="4" fillId="0" borderId="2" xfId="0" applyFont="1" applyFill="1" applyBorder="1"/>
    <xf numFmtId="1" fontId="8" fillId="0" borderId="2" xfId="0" applyNumberFormat="1" applyFont="1" applyBorder="1"/>
    <xf numFmtId="0" fontId="5" fillId="0" borderId="2" xfId="0" applyFont="1" applyFill="1" applyBorder="1"/>
    <xf numFmtId="0" fontId="5" fillId="0" borderId="0" xfId="0" applyFont="1" applyAlignment="1">
      <alignment vertical="center"/>
    </xf>
    <xf numFmtId="180" fontId="4" fillId="0" borderId="0" xfId="0" applyNumberFormat="1" applyFont="1" applyAlignment="1">
      <alignment vertical="center"/>
    </xf>
    <xf numFmtId="180" fontId="5" fillId="0" borderId="0" xfId="0" applyNumberFormat="1" applyFont="1" applyAlignment="1">
      <alignment vertical="center"/>
    </xf>
    <xf numFmtId="180" fontId="5" fillId="0" borderId="0" xfId="0" applyNumberFormat="1" applyFont="1" applyFill="1" applyBorder="1" applyAlignment="1">
      <alignment vertical="center"/>
    </xf>
    <xf numFmtId="0" fontId="5" fillId="3" borderId="2" xfId="0" applyFont="1" applyFill="1" applyBorder="1"/>
    <xf numFmtId="0" fontId="10" fillId="0" borderId="0" xfId="0" applyFont="1"/>
    <xf numFmtId="0" fontId="5" fillId="0" borderId="4" xfId="0" applyFont="1" applyBorder="1" applyAlignment="1">
      <alignment vertical="center"/>
    </xf>
    <xf numFmtId="0" fontId="5" fillId="0" borderId="0" xfId="0" applyFont="1" applyFill="1" applyBorder="1" applyAlignment="1">
      <alignment vertical="center"/>
    </xf>
    <xf numFmtId="0" fontId="5" fillId="0" borderId="0" xfId="0" applyFont="1"/>
    <xf numFmtId="0" fontId="5" fillId="0" borderId="0" xfId="0" applyNumberFormat="1" applyFont="1" applyFill="1" applyBorder="1" applyAlignment="1">
      <alignment horizontal="right" textRotation="90"/>
    </xf>
    <xf numFmtId="0" fontId="5" fillId="0" borderId="11" xfId="0" applyFont="1" applyBorder="1" applyAlignment="1">
      <alignment vertical="center"/>
    </xf>
    <xf numFmtId="0" fontId="5" fillId="0" borderId="11" xfId="0" applyNumberFormat="1" applyFont="1" applyBorder="1" applyAlignment="1">
      <alignment horizontal="right" textRotation="90"/>
    </xf>
    <xf numFmtId="0" fontId="4" fillId="0" borderId="0" xfId="0" applyFont="1" applyAlignment="1">
      <alignment vertical="center"/>
    </xf>
    <xf numFmtId="180" fontId="4" fillId="0" borderId="0" xfId="0" applyNumberFormat="1" applyFont="1" applyFill="1" applyBorder="1" applyAlignment="1">
      <alignment vertical="center"/>
    </xf>
    <xf numFmtId="0" fontId="9" fillId="2" borderId="0" xfId="0" applyFont="1" applyFill="1" applyAlignment="1">
      <alignment vertical="center"/>
    </xf>
    <xf numFmtId="180" fontId="5" fillId="2" borderId="0" xfId="0" applyNumberFormat="1" applyFont="1" applyFill="1" applyAlignment="1">
      <alignment vertical="center"/>
    </xf>
    <xf numFmtId="180" fontId="9" fillId="2" borderId="0" xfId="0" applyNumberFormat="1" applyFont="1" applyFill="1" applyAlignment="1">
      <alignment vertical="center"/>
    </xf>
    <xf numFmtId="0" fontId="5" fillId="0" borderId="11" xfId="0" applyFont="1" applyBorder="1"/>
    <xf numFmtId="0" fontId="5" fillId="0" borderId="0" xfId="0" applyFont="1" applyBorder="1"/>
    <xf numFmtId="0" fontId="5" fillId="0" borderId="0" xfId="0" applyFont="1" applyFill="1" applyBorder="1"/>
    <xf numFmtId="0" fontId="4" fillId="0" borderId="0" xfId="0" applyFont="1" applyFill="1" applyBorder="1"/>
    <xf numFmtId="0" fontId="5" fillId="0" borderId="3" xfId="0" applyFont="1" applyBorder="1" applyAlignment="1"/>
    <xf numFmtId="0" fontId="5" fillId="0" borderId="12" xfId="0" applyFont="1" applyBorder="1" applyAlignment="1"/>
    <xf numFmtId="0" fontId="0" fillId="0" borderId="0" xfId="0" applyBorder="1"/>
    <xf numFmtId="0" fontId="5" fillId="0" borderId="2" xfId="0" applyFont="1" applyBorder="1"/>
    <xf numFmtId="0" fontId="0" fillId="0" borderId="0" xfId="0" applyAlignment="1">
      <alignment horizontal="left"/>
    </xf>
    <xf numFmtId="0" fontId="0" fillId="0" borderId="0" xfId="0" applyNumberFormat="1"/>
    <xf numFmtId="0" fontId="5" fillId="0" borderId="10" xfId="0" applyFont="1" applyFill="1" applyBorder="1"/>
    <xf numFmtId="0" fontId="5" fillId="0" borderId="4" xfId="0" applyFont="1" applyBorder="1" applyAlignment="1">
      <alignment horizontal="center" vertical="center"/>
    </xf>
    <xf numFmtId="0" fontId="5" fillId="0" borderId="3" xfId="0" applyFont="1" applyBorder="1" applyAlignment="1">
      <alignment horizontal="left"/>
    </xf>
    <xf numFmtId="0" fontId="5" fillId="0" borderId="12" xfId="0" applyFont="1" applyBorder="1" applyAlignment="1">
      <alignment horizontal="left"/>
    </xf>
    <xf numFmtId="0" fontId="5" fillId="0" borderId="13" xfId="0" applyFont="1" applyBorder="1" applyAlignment="1">
      <alignment horizontal="left"/>
    </xf>
    <xf numFmtId="0" fontId="11" fillId="4" borderId="0" xfId="0" applyNumberFormat="1" applyFont="1" applyFill="1" applyBorder="1" applyAlignment="1">
      <alignment horizontal="right" textRotation="90"/>
    </xf>
    <xf numFmtId="0" fontId="11" fillId="4" borderId="0" xfId="0" applyFont="1" applyFill="1" applyBorder="1" applyAlignment="1">
      <alignment vertical="center"/>
    </xf>
    <xf numFmtId="0" fontId="11" fillId="4" borderId="0" xfId="0" applyNumberFormat="1" applyFont="1" applyFill="1" applyBorder="1" applyAlignment="1">
      <alignment horizontal="right" textRotation="90"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9525</xdr:colOff>
      <xdr:row>33</xdr:row>
      <xdr:rowOff>7621</xdr:rowOff>
    </xdr:from>
    <xdr:to>
      <xdr:col>6</xdr:col>
      <xdr:colOff>125776</xdr:colOff>
      <xdr:row>37</xdr:row>
      <xdr:rowOff>642045</xdr:rowOff>
    </xdr:to>
    <xdr:sp macro="" textlink="">
      <xdr:nvSpPr>
        <xdr:cNvPr id="1025" name="Text Box 1"/>
        <xdr:cNvSpPr txBox="1">
          <a:spLocks noChangeArrowheads="1"/>
        </xdr:cNvSpPr>
      </xdr:nvSpPr>
      <xdr:spPr bwMode="auto">
        <a:xfrm>
          <a:off x="9525" y="5471161"/>
          <a:ext cx="2973734" cy="1463040"/>
        </a:xfrm>
        <a:prstGeom prst="rect">
          <a:avLst/>
        </a:prstGeom>
        <a:solidFill>
          <a:srgbClr val="FFFFFF"/>
        </a:solidFill>
        <a:ln w="9525">
          <a:noFill/>
          <a:miter lim="800000"/>
          <a:headEnd/>
          <a:tailEnd/>
        </a:ln>
      </xdr:spPr>
      <xdr:txBody>
        <a:bodyPr vertOverflow="clip" wrap="square" lIns="0" tIns="0" rIns="0" bIns="0" anchor="t" upright="1"/>
        <a:lstStyle/>
        <a:p>
          <a:pPr algn="just" rtl="0">
            <a:lnSpc>
              <a:spcPts val="900"/>
            </a:lnSpc>
            <a:defRPr sz="1000"/>
          </a:pPr>
          <a:endParaRPr lang="en-US" sz="900" b="0" i="0" u="none" strike="noStrike" baseline="0">
            <a:solidFill>
              <a:srgbClr val="000000"/>
            </a:solidFill>
            <a:latin typeface="Palatino"/>
          </a:endParaRPr>
        </a:p>
        <a:p>
          <a:pPr algn="just" rtl="0">
            <a:lnSpc>
              <a:spcPts val="900"/>
            </a:lnSpc>
            <a:defRPr sz="1000"/>
          </a:pPr>
          <a:r>
            <a:rPr lang="en-US" sz="900" b="0" i="0" u="none" strike="noStrike" baseline="0">
              <a:solidFill>
                <a:srgbClr val="000000"/>
              </a:solidFill>
              <a:latin typeface="Palatino"/>
            </a:rPr>
            <a:t>The numbers of teaching rooms in which groups of learners can be accommodated  have been reported in Table 51. In addition, the numbers of rooms only suitable for accommodating very small groups, and outdoor areas routinely used for accommodating learners have been stated in Table 52 on page 84.</a:t>
          </a:r>
        </a:p>
      </xdr:txBody>
    </xdr:sp>
    <xdr:clientData/>
  </xdr:twoCellAnchor>
  <xdr:twoCellAnchor>
    <xdr:from>
      <xdr:col>6</xdr:col>
      <xdr:colOff>321945</xdr:colOff>
      <xdr:row>33</xdr:row>
      <xdr:rowOff>121920</xdr:rowOff>
    </xdr:from>
    <xdr:to>
      <xdr:col>18</xdr:col>
      <xdr:colOff>205749</xdr:colOff>
      <xdr:row>37</xdr:row>
      <xdr:rowOff>792517</xdr:rowOff>
    </xdr:to>
    <xdr:sp macro="" textlink="">
      <xdr:nvSpPr>
        <xdr:cNvPr id="1026" name="Text Box 2"/>
        <xdr:cNvSpPr txBox="1">
          <a:spLocks noChangeArrowheads="1"/>
        </xdr:cNvSpPr>
      </xdr:nvSpPr>
      <xdr:spPr bwMode="auto">
        <a:xfrm>
          <a:off x="3147060" y="6522720"/>
          <a:ext cx="4850130" cy="1524037"/>
        </a:xfrm>
        <a:prstGeom prst="rect">
          <a:avLst/>
        </a:prstGeom>
        <a:solidFill>
          <a:srgbClr val="FFFFFF"/>
        </a:solidFill>
        <a:ln w="9525">
          <a:noFill/>
          <a:miter lim="800000"/>
          <a:headEnd/>
          <a:tailEnd/>
        </a:ln>
      </xdr:spPr>
      <xdr:txBody>
        <a:bodyPr vertOverflow="clip" wrap="square" lIns="0" tIns="0" rIns="0" bIns="0" anchor="t" upright="1"/>
        <a:lstStyle/>
        <a:p>
          <a:pPr algn="just" rtl="0">
            <a:lnSpc>
              <a:spcPts val="900"/>
            </a:lnSpc>
            <a:defRPr sz="1000"/>
          </a:pPr>
          <a:r>
            <a:rPr lang="en-US" sz="900" b="0" i="0" u="none" strike="noStrike" baseline="0">
              <a:solidFill>
                <a:srgbClr val="000000"/>
              </a:solidFill>
              <a:latin typeface="Palatino"/>
            </a:rPr>
            <a:t>The different types of structures have been classified as permanent, prefabricated and traditional. Rooms not belonging to schools, but used on a daily basis, have been grouped under 'hired'. Permanent structures were normally buildings constructed from bricks. Prefabricated structured were often made out of asbestos sheets.</a:t>
          </a:r>
        </a:p>
        <a:p>
          <a:pPr algn="just" rtl="0">
            <a:defRPr sz="1000"/>
          </a:pPr>
          <a:endParaRPr lang="en-US" sz="900" b="0" i="0" u="none" strike="noStrike" baseline="0">
            <a:solidFill>
              <a:srgbClr val="000000"/>
            </a:solidFill>
            <a:latin typeface="Palatino"/>
          </a:endParaRPr>
        </a:p>
        <a:p>
          <a:pPr algn="just" rtl="0">
            <a:lnSpc>
              <a:spcPts val="900"/>
            </a:lnSpc>
            <a:defRPr sz="1000"/>
          </a:pPr>
          <a:r>
            <a:rPr lang="en-US" sz="900" b="0" i="0" u="none" strike="noStrike" baseline="0">
              <a:solidFill>
                <a:srgbClr val="000000"/>
              </a:solidFill>
              <a:latin typeface="Palatino"/>
            </a:rPr>
            <a:t>Note should be taken that a further differentiation and categorization of rooms was done in 2011, differentiating specialised rooms from ordinary classrooms. </a:t>
          </a:r>
        </a:p>
      </xdr:txBody>
    </xdr:sp>
    <xdr:clientData/>
  </xdr:twoCellAnchor>
  <xdr:twoCellAnchor>
    <xdr:from>
      <xdr:col>19</xdr:col>
      <xdr:colOff>74295</xdr:colOff>
      <xdr:row>33</xdr:row>
      <xdr:rowOff>7621</xdr:rowOff>
    </xdr:from>
    <xdr:to>
      <xdr:col>25</xdr:col>
      <xdr:colOff>400070</xdr:colOff>
      <xdr:row>37</xdr:row>
      <xdr:rowOff>502965</xdr:rowOff>
    </xdr:to>
    <xdr:sp macro="" textlink="">
      <xdr:nvSpPr>
        <xdr:cNvPr id="1027" name="Text Box 3"/>
        <xdr:cNvSpPr txBox="1">
          <a:spLocks noChangeArrowheads="1"/>
        </xdr:cNvSpPr>
      </xdr:nvSpPr>
      <xdr:spPr bwMode="auto">
        <a:xfrm>
          <a:off x="8242935" y="5471161"/>
          <a:ext cx="2710820" cy="1333500"/>
        </a:xfrm>
        <a:prstGeom prst="rect">
          <a:avLst/>
        </a:prstGeom>
        <a:solidFill>
          <a:srgbClr val="FFFFFF"/>
        </a:solidFill>
        <a:ln w="9525">
          <a:noFill/>
          <a:miter lim="800000"/>
          <a:headEnd/>
          <a:tailEnd/>
        </a:ln>
      </xdr:spPr>
      <xdr:txBody>
        <a:bodyPr vertOverflow="clip" wrap="square" lIns="0" tIns="0" rIns="0" bIns="0" anchor="t" upright="1"/>
        <a:lstStyle/>
        <a:p>
          <a:pPr algn="just" rtl="0">
            <a:lnSpc>
              <a:spcPts val="900"/>
            </a:lnSpc>
            <a:defRPr sz="1000"/>
          </a:pPr>
          <a:endParaRPr lang="en-US" sz="900" b="0" i="0" u="none" strike="noStrike" baseline="0">
            <a:solidFill>
              <a:srgbClr val="000000"/>
            </a:solidFill>
            <a:latin typeface="Palatino"/>
          </a:endParaRPr>
        </a:p>
        <a:p>
          <a:pPr algn="just" rtl="0">
            <a:lnSpc>
              <a:spcPts val="900"/>
            </a:lnSpc>
            <a:defRPr sz="1000"/>
          </a:pPr>
          <a:r>
            <a:rPr lang="en-US" sz="900" b="0" i="0" u="none" strike="noStrike" baseline="0">
              <a:solidFill>
                <a:srgbClr val="000000"/>
              </a:solidFill>
              <a:latin typeface="Palatino"/>
            </a:rPr>
            <a:t>Structures built from cheap locally available materials, for example, poles or metal sheets, and tents were reported under the heading 'traditional'. These 'traditional' structures were confined almost entirely to the six northern regions. </a:t>
          </a:r>
        </a:p>
      </xdr:txBody>
    </xdr:sp>
    <xdr:clientData/>
  </xdr:twoCellAnchor>
  <xdr:twoCellAnchor>
    <xdr:from>
      <xdr:col>26</xdr:col>
      <xdr:colOff>68580</xdr:colOff>
      <xdr:row>27</xdr:row>
      <xdr:rowOff>40005</xdr:rowOff>
    </xdr:from>
    <xdr:to>
      <xdr:col>37</xdr:col>
      <xdr:colOff>179104</xdr:colOff>
      <xdr:row>32</xdr:row>
      <xdr:rowOff>182906</xdr:rowOff>
    </xdr:to>
    <xdr:sp macro="" textlink="">
      <xdr:nvSpPr>
        <xdr:cNvPr id="1028" name="Text Box 4"/>
        <xdr:cNvSpPr txBox="1">
          <a:spLocks noChangeArrowheads="1"/>
        </xdr:cNvSpPr>
      </xdr:nvSpPr>
      <xdr:spPr bwMode="auto">
        <a:xfrm>
          <a:off x="12258675" y="5288280"/>
          <a:ext cx="5223550" cy="1095401"/>
        </a:xfrm>
        <a:prstGeom prst="rect">
          <a:avLst/>
        </a:prstGeom>
        <a:solidFill>
          <a:srgbClr val="FFFFFF"/>
        </a:solidFill>
        <a:ln w="9525">
          <a:noFill/>
          <a:miter lim="800000"/>
          <a:headEnd/>
          <a:tailEnd/>
        </a:ln>
      </xdr:spPr>
      <xdr:txBody>
        <a:bodyPr vertOverflow="clip" wrap="square" lIns="0" tIns="0" rIns="0" bIns="0" anchor="t" upright="1"/>
        <a:lstStyle/>
        <a:p>
          <a:pPr algn="just" rtl="0">
            <a:lnSpc>
              <a:spcPts val="800"/>
            </a:lnSpc>
            <a:defRPr sz="1000"/>
          </a:pPr>
          <a:endParaRPr lang="en-US" sz="900" b="0" i="0" u="none" strike="noStrike" baseline="0">
            <a:solidFill>
              <a:srgbClr val="000000"/>
            </a:solidFill>
            <a:latin typeface="Palatino"/>
          </a:endParaRPr>
        </a:p>
        <a:p>
          <a:pPr algn="just" rtl="0">
            <a:lnSpc>
              <a:spcPts val="800"/>
            </a:lnSpc>
            <a:defRPr sz="1000"/>
          </a:pPr>
          <a:r>
            <a:rPr lang="en-US" sz="900" b="0" i="0" u="none" strike="noStrike" baseline="0">
              <a:solidFill>
                <a:srgbClr val="000000"/>
              </a:solidFill>
              <a:latin typeface="Palatino"/>
            </a:rPr>
            <a:t>Diverse facilities and outdoor teaching areas used daily were included in Table 52. The 'rooms for small groups' were rooms that were only suitable for accommodating individuals or very small groups of learners.</a:t>
          </a:r>
        </a:p>
      </xdr:txBody>
    </xdr:sp>
    <xdr:clientData/>
  </xdr:twoCellAnchor>
  <xdr:twoCellAnchor>
    <xdr:from>
      <xdr:col>37</xdr:col>
      <xdr:colOff>476250</xdr:colOff>
      <xdr:row>37</xdr:row>
      <xdr:rowOff>9525</xdr:rowOff>
    </xdr:from>
    <xdr:to>
      <xdr:col>44</xdr:col>
      <xdr:colOff>104775</xdr:colOff>
      <xdr:row>38</xdr:row>
      <xdr:rowOff>66675</xdr:rowOff>
    </xdr:to>
    <xdr:sp macro="" textlink="">
      <xdr:nvSpPr>
        <xdr:cNvPr id="4693" name="Text Box 5"/>
        <xdr:cNvSpPr txBox="1">
          <a:spLocks noChangeArrowheads="1"/>
        </xdr:cNvSpPr>
      </xdr:nvSpPr>
      <xdr:spPr bwMode="auto">
        <a:xfrm>
          <a:off x="17716500" y="7248525"/>
          <a:ext cx="2619375" cy="8667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45</xdr:col>
      <xdr:colOff>38100</xdr:colOff>
      <xdr:row>37</xdr:row>
      <xdr:rowOff>9525</xdr:rowOff>
    </xdr:from>
    <xdr:to>
      <xdr:col>49</xdr:col>
      <xdr:colOff>1466850</xdr:colOff>
      <xdr:row>38</xdr:row>
      <xdr:rowOff>66675</xdr:rowOff>
    </xdr:to>
    <xdr:sp macro="" textlink="">
      <xdr:nvSpPr>
        <xdr:cNvPr id="4694" name="Text Box 6"/>
        <xdr:cNvSpPr txBox="1">
          <a:spLocks noChangeArrowheads="1"/>
        </xdr:cNvSpPr>
      </xdr:nvSpPr>
      <xdr:spPr bwMode="auto">
        <a:xfrm>
          <a:off x="20688300" y="7248525"/>
          <a:ext cx="3133725" cy="8667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50</xdr:col>
      <xdr:colOff>139065</xdr:colOff>
      <xdr:row>27</xdr:row>
      <xdr:rowOff>104775</xdr:rowOff>
    </xdr:from>
    <xdr:to>
      <xdr:col>56</xdr:col>
      <xdr:colOff>255394</xdr:colOff>
      <xdr:row>33</xdr:row>
      <xdr:rowOff>66675</xdr:rowOff>
    </xdr:to>
    <xdr:sp macro="" textlink="">
      <xdr:nvSpPr>
        <xdr:cNvPr id="1031" name="Text Box 7"/>
        <xdr:cNvSpPr txBox="1">
          <a:spLocks noChangeArrowheads="1"/>
        </xdr:cNvSpPr>
      </xdr:nvSpPr>
      <xdr:spPr bwMode="auto">
        <a:xfrm>
          <a:off x="23985855" y="5353050"/>
          <a:ext cx="3124318" cy="1104900"/>
        </a:xfrm>
        <a:prstGeom prst="rect">
          <a:avLst/>
        </a:prstGeom>
        <a:solidFill>
          <a:srgbClr val="FFFFFF"/>
        </a:solidFill>
        <a:ln w="9525">
          <a:noFill/>
          <a:miter lim="800000"/>
          <a:headEnd/>
          <a:tailEnd/>
        </a:ln>
      </xdr:spPr>
      <xdr:txBody>
        <a:bodyPr vertOverflow="clip" wrap="square" lIns="0" tIns="0" rIns="0" bIns="0" anchor="t" upright="1"/>
        <a:lstStyle/>
        <a:p>
          <a:pPr algn="just" rtl="0">
            <a:lnSpc>
              <a:spcPts val="900"/>
            </a:lnSpc>
            <a:defRPr sz="1000"/>
          </a:pPr>
          <a:r>
            <a:rPr lang="en-US" sz="900" b="0" i="0" u="none" strike="noStrike" baseline="0">
              <a:solidFill>
                <a:srgbClr val="000000"/>
              </a:solidFill>
              <a:latin typeface="Palatino"/>
            </a:rPr>
            <a:t>The 'administrative' facilities in Table 53 included offices, store rooms and any other facilities. A comparison of the numbers of these facilities to the enrolment, staff and school numbers reported in Table 1 shows great disparities between the regions.</a:t>
          </a:r>
        </a:p>
      </xdr:txBody>
    </xdr:sp>
    <xdr:clientData/>
  </xdr:twoCellAnchor>
  <xdr:twoCellAnchor>
    <xdr:from>
      <xdr:col>56</xdr:col>
      <xdr:colOff>485775</xdr:colOff>
      <xdr:row>37</xdr:row>
      <xdr:rowOff>9525</xdr:rowOff>
    </xdr:from>
    <xdr:to>
      <xdr:col>68</xdr:col>
      <xdr:colOff>114300</xdr:colOff>
      <xdr:row>38</xdr:row>
      <xdr:rowOff>66675</xdr:rowOff>
    </xdr:to>
    <xdr:sp macro="" textlink="">
      <xdr:nvSpPr>
        <xdr:cNvPr id="4696" name="Text Box 8"/>
        <xdr:cNvSpPr txBox="1">
          <a:spLocks noChangeArrowheads="1"/>
        </xdr:cNvSpPr>
      </xdr:nvSpPr>
      <xdr:spPr bwMode="auto">
        <a:xfrm>
          <a:off x="27270075" y="7248525"/>
          <a:ext cx="4724400" cy="8667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69</xdr:col>
      <xdr:colOff>47625</xdr:colOff>
      <xdr:row>37</xdr:row>
      <xdr:rowOff>9525</xdr:rowOff>
    </xdr:from>
    <xdr:to>
      <xdr:col>75</xdr:col>
      <xdr:colOff>381000</xdr:colOff>
      <xdr:row>38</xdr:row>
      <xdr:rowOff>66675</xdr:rowOff>
    </xdr:to>
    <xdr:sp macro="" textlink="">
      <xdr:nvSpPr>
        <xdr:cNvPr id="4697" name="Text Box 9"/>
        <xdr:cNvSpPr txBox="1">
          <a:spLocks noChangeArrowheads="1"/>
        </xdr:cNvSpPr>
      </xdr:nvSpPr>
      <xdr:spPr bwMode="auto">
        <a:xfrm>
          <a:off x="32346900" y="7248525"/>
          <a:ext cx="2847975" cy="8667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49</xdr:col>
      <xdr:colOff>0</xdr:colOff>
      <xdr:row>5</xdr:row>
      <xdr:rowOff>9525</xdr:rowOff>
    </xdr:from>
    <xdr:to>
      <xdr:col>49</xdr:col>
      <xdr:colOff>1468011</xdr:colOff>
      <xdr:row>22</xdr:row>
      <xdr:rowOff>142875</xdr:rowOff>
    </xdr:to>
    <xdr:sp macro="" textlink="">
      <xdr:nvSpPr>
        <xdr:cNvPr id="1034" name="Text Box 10"/>
        <xdr:cNvSpPr txBox="1">
          <a:spLocks noChangeArrowheads="1"/>
        </xdr:cNvSpPr>
      </xdr:nvSpPr>
      <xdr:spPr bwMode="auto">
        <a:xfrm>
          <a:off x="22221825" y="1171575"/>
          <a:ext cx="1476375" cy="3600450"/>
        </a:xfrm>
        <a:prstGeom prst="rect">
          <a:avLst/>
        </a:prstGeom>
        <a:solidFill>
          <a:srgbClr val="FFFFFF"/>
        </a:solidFill>
        <a:ln w="9525">
          <a:noFill/>
          <a:miter lim="800000"/>
          <a:headEnd/>
          <a:tailEnd/>
        </a:ln>
      </xdr:spPr>
      <xdr:txBody>
        <a:bodyPr vertOverflow="clip" wrap="square" lIns="0" tIns="0" rIns="0" bIns="0" anchor="ctr" upright="1"/>
        <a:lstStyle/>
        <a:p>
          <a:pPr algn="l" rtl="0">
            <a:lnSpc>
              <a:spcPts val="900"/>
            </a:lnSpc>
            <a:defRPr sz="1000"/>
          </a:pPr>
          <a:r>
            <a:rPr lang="en-US" sz="900" b="0" i="0" u="none" strike="noStrike" baseline="0">
              <a:solidFill>
                <a:srgbClr val="000000"/>
              </a:solidFill>
              <a:latin typeface="Palatino"/>
            </a:rPr>
            <a:t>Outdoor areas used regularly for teaching due to a lack of classrooms were  reported as 'outdoor teaching areas'. </a:t>
          </a:r>
          <a:r>
            <a:rPr lang="en-US" sz="900" b="0" i="0" u="none" strike="noStrike" baseline="0">
              <a:solidFill>
                <a:sysClr val="windowText" lastClr="000000"/>
              </a:solidFill>
              <a:latin typeface="Palatino"/>
            </a:rPr>
            <a:t>The numbers suggest that there was some misreporting, but there were still schools where groups of learners were taught under trees</a:t>
          </a:r>
          <a:r>
            <a:rPr lang="en-US" sz="900" b="0" i="0" u="none" strike="noStrike" baseline="0">
              <a:solidFill>
                <a:srgbClr val="000000"/>
              </a:solidFill>
              <a:latin typeface="Palatino"/>
            </a:rPr>
            <a:t>. Kunene seems to be worse off, but the situation is triggered by the mobile population and very small schools which won't warrant the erection of permanent structures. Also, Kavango East and Kavango West shows a high number of outdoor teaching areas.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203835</xdr:colOff>
      <xdr:row>0</xdr:row>
      <xdr:rowOff>85725</xdr:rowOff>
    </xdr:from>
    <xdr:to>
      <xdr:col>5</xdr:col>
      <xdr:colOff>323851</xdr:colOff>
      <xdr:row>13</xdr:row>
      <xdr:rowOff>85725</xdr:rowOff>
    </xdr:to>
    <xdr:sp macro="" textlink="">
      <xdr:nvSpPr>
        <xdr:cNvPr id="4097" name="Text Box 1"/>
        <xdr:cNvSpPr txBox="1">
          <a:spLocks noChangeArrowheads="1"/>
        </xdr:cNvSpPr>
      </xdr:nvSpPr>
      <xdr:spPr bwMode="auto">
        <a:xfrm>
          <a:off x="219075" y="85725"/>
          <a:ext cx="3152775" cy="19812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Instructions</a:t>
          </a:r>
        </a:p>
        <a:p>
          <a:pPr algn="l" rtl="0">
            <a:defRPr sz="1000"/>
          </a:pPr>
          <a:endParaRPr lang="en-US" sz="900" b="0" i="0" u="none" strike="noStrike" baseline="0">
            <a:solidFill>
              <a:srgbClr val="000000"/>
            </a:solidFill>
            <a:latin typeface="Arial"/>
            <a:cs typeface="Arial"/>
          </a:endParaRPr>
        </a:p>
        <a:p>
          <a:pPr algn="l" rtl="0">
            <a:defRPr sz="1000"/>
          </a:pPr>
          <a:r>
            <a:rPr lang="en-US" sz="900" b="0" i="0" u="none" strike="noStrike" baseline="0">
              <a:solidFill>
                <a:srgbClr val="000000"/>
              </a:solidFill>
              <a:latin typeface="Arial"/>
              <a:cs typeface="Arial"/>
            </a:rPr>
            <a:t>The three tables have been placed horizontally next to each other in the sheet Tables.</a:t>
          </a:r>
        </a:p>
        <a:p>
          <a:pPr algn="l" rtl="0">
            <a:defRPr sz="1000"/>
          </a:pPr>
          <a:endParaRPr lang="en-US" sz="900" b="0" i="0" u="none" strike="noStrike" baseline="0">
            <a:solidFill>
              <a:srgbClr val="000000"/>
            </a:solidFill>
            <a:latin typeface="Arial"/>
            <a:cs typeface="Arial"/>
          </a:endParaRPr>
        </a:p>
        <a:p>
          <a:pPr algn="l" rtl="0">
            <a:defRPr sz="1000"/>
          </a:pPr>
          <a:r>
            <a:rPr lang="en-US" sz="900" b="0" i="0" u="none" strike="noStrike" baseline="0">
              <a:solidFill>
                <a:srgbClr val="000000"/>
              </a:solidFill>
              <a:latin typeface="Arial"/>
              <a:cs typeface="Arial"/>
            </a:rPr>
            <a:t>Change the year in sheets facilities </a:t>
          </a:r>
          <a:r>
            <a:rPr lang="en-US" sz="900" b="1" i="0" u="none" strike="noStrike" baseline="0">
              <a:solidFill>
                <a:srgbClr val="000000"/>
              </a:solidFill>
              <a:latin typeface="Arial"/>
              <a:cs typeface="Arial"/>
            </a:rPr>
            <a:t>and</a:t>
          </a:r>
          <a:r>
            <a:rPr lang="en-US" sz="900" b="0" i="0" u="none" strike="noStrike" baseline="0">
              <a:solidFill>
                <a:srgbClr val="000000"/>
              </a:solidFill>
              <a:latin typeface="Arial"/>
              <a:cs typeface="Arial"/>
            </a:rPr>
            <a:t> Outdoor.</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customSheetViews>
    <customSheetView guid="{F0CE1023-0E7B-4BB1-869E-A882885E4E6E}" state="veryHidden">
      <pageMargins left="0.7" right="0.7" top="0.75" bottom="0.75" header="0.3" footer="0.3"/>
    </customSheetView>
    <customSheetView guid="{DE97009E-484C-42E8-9F26-6E15DC8E204D}" state="veryHidden">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customSheetViews>
    <customSheetView guid="{F0CE1023-0E7B-4BB1-869E-A882885E4E6E}" state="veryHidden">
      <pageMargins left="0.7" right="0.7" top="0.75" bottom="0.75" header="0.3" footer="0.3"/>
    </customSheetView>
    <customSheetView guid="{DE97009E-484C-42E8-9F26-6E15DC8E204D}" state="veryHidden">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customSheetViews>
    <customSheetView guid="{F0CE1023-0E7B-4BB1-869E-A882885E4E6E}" state="veryHidden">
      <pageMargins left="0.7" right="0.7" top="0.75" bottom="0.75" header="0.3" footer="0.3"/>
    </customSheetView>
    <customSheetView guid="{DE97009E-484C-42E8-9F26-6E15DC8E204D}" state="veryHidden">
      <pageMargins left="0.7" right="0.7" top="0.75" bottom="0.75" header="0.3" footer="0.3"/>
    </customSheetView>
  </customSheetView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customSheetViews>
    <customSheetView guid="{F0CE1023-0E7B-4BB1-869E-A882885E4E6E}" state="veryHidden">
      <pageMargins left="0.7" right="0.7" top="0.75" bottom="0.75" header="0.3" footer="0.3"/>
    </customSheetView>
    <customSheetView guid="{DE97009E-484C-42E8-9F26-6E15DC8E204D}" state="veryHidden">
      <pageMargins left="0.7" right="0.7" top="0.75" bottom="0.75" header="0.3" footer="0.3"/>
    </customSheetView>
  </customSheetView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customSheetViews>
    <customSheetView guid="{F0CE1023-0E7B-4BB1-869E-A882885E4E6E}" state="veryHidden">
      <pageMargins left="0.7" right="0.7" top="0.75" bottom="0.75" header="0.3" footer="0.3"/>
    </customSheetView>
    <customSheetView guid="{DE97009E-484C-42E8-9F26-6E15DC8E204D}" state="veryHidden">
      <pageMargins left="0.7" right="0.7" top="0.75" bottom="0.75" header="0.3" footer="0.3"/>
    </customSheetView>
  </customSheetView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customSheetViews>
    <customSheetView guid="{F0CE1023-0E7B-4BB1-869E-A882885E4E6E}" state="veryHidden">
      <pageMargins left="0.7" right="0.7" top="0.75" bottom="0.75" header="0.3" footer="0.3"/>
    </customSheetView>
    <customSheetView guid="{DE97009E-484C-42E8-9F26-6E15DC8E204D}" state="veryHidden">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customSheetViews>
    <customSheetView guid="{F0CE1023-0E7B-4BB1-869E-A882885E4E6E}" state="veryHidden">
      <pageMargins left="0.7" right="0.7" top="0.75" bottom="0.75" header="0.3" footer="0.3"/>
    </customSheetView>
    <customSheetView guid="{DE97009E-484C-42E8-9F26-6E15DC8E204D}" state="veryHidden">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customSheetViews>
    <customSheetView guid="{F0CE1023-0E7B-4BB1-869E-A882885E4E6E}" state="veryHidden">
      <pageMargins left="0.7" right="0.7" top="0.75" bottom="0.75" header="0.3" footer="0.3"/>
    </customSheetView>
    <customSheetView guid="{DE97009E-484C-42E8-9F26-6E15DC8E204D}" state="veryHidden">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I43"/>
  <sheetViews>
    <sheetView tabSelected="1" view="pageBreakPreview" zoomScaleNormal="100" zoomScaleSheetLayoutView="100" workbookViewId="0">
      <selection activeCell="BX4" sqref="A4:BX4"/>
    </sheetView>
  </sheetViews>
  <sheetFormatPr defaultRowHeight="12"/>
  <cols>
    <col min="1" max="1" width="13.7109375" customWidth="1"/>
    <col min="2" max="2" width="8.28515625" customWidth="1"/>
    <col min="3" max="6" width="6.28515625" customWidth="1"/>
    <col min="7" max="7" width="8.28515625" customWidth="1"/>
    <col min="8" max="11" width="6.28515625" customWidth="1"/>
    <col min="12" max="12" width="8.28515625" customWidth="1"/>
    <col min="13" max="16" width="6.28515625" customWidth="1"/>
    <col min="17" max="17" width="8.28515625" customWidth="1"/>
    <col min="18" max="20" width="6.28515625" customWidth="1"/>
    <col min="21" max="21" width="8.28515625" customWidth="1"/>
    <col min="22" max="25" width="6.28515625" customWidth="1"/>
    <col min="26" max="26" width="8.28515625" customWidth="1"/>
    <col min="27" max="27" width="13.7109375" customWidth="1"/>
    <col min="28" max="47" width="6.28515625" customWidth="1"/>
    <col min="48" max="48" width="10.5703125" customWidth="1"/>
    <col min="49" max="49" width="2.42578125" customWidth="1"/>
    <col min="50" max="50" width="22.28515625" customWidth="1"/>
    <col min="51" max="51" width="13.7109375" customWidth="1"/>
    <col min="52" max="76" width="6.28515625" customWidth="1"/>
  </cols>
  <sheetData>
    <row r="1" spans="1:87" ht="15" customHeight="1">
      <c r="A1" s="1" t="s">
        <v>23</v>
      </c>
      <c r="B1" s="2"/>
      <c r="C1" s="2"/>
      <c r="D1" s="2"/>
      <c r="E1" s="2"/>
      <c r="F1" s="2"/>
      <c r="G1" s="2"/>
      <c r="H1" s="2"/>
      <c r="I1" s="2"/>
      <c r="J1" s="2"/>
      <c r="K1" s="2"/>
      <c r="L1" s="2"/>
      <c r="M1" s="2"/>
      <c r="N1" s="2"/>
      <c r="O1" s="2"/>
      <c r="P1" s="2"/>
      <c r="Q1" s="2"/>
      <c r="R1" s="2"/>
      <c r="S1" s="2"/>
      <c r="T1" s="2"/>
      <c r="U1" s="2"/>
      <c r="V1" s="2"/>
      <c r="W1" s="2"/>
      <c r="X1" s="2"/>
      <c r="Y1" s="2"/>
      <c r="Z1" s="2"/>
      <c r="AA1" s="1" t="s">
        <v>31</v>
      </c>
      <c r="AY1" s="1" t="s">
        <v>30</v>
      </c>
    </row>
    <row r="2" spans="1:87" ht="3" customHeight="1"/>
    <row r="3" spans="1:87" s="30" customFormat="1" ht="14.85" customHeight="1">
      <c r="A3" s="28" t="s">
        <v>0</v>
      </c>
      <c r="B3" s="50" t="s">
        <v>13</v>
      </c>
      <c r="C3" s="50"/>
      <c r="D3" s="50"/>
      <c r="E3" s="50"/>
      <c r="F3" s="50"/>
      <c r="G3" s="50" t="s">
        <v>19</v>
      </c>
      <c r="H3" s="50"/>
      <c r="I3" s="50"/>
      <c r="J3" s="50"/>
      <c r="K3" s="50"/>
      <c r="L3" s="50" t="s">
        <v>34</v>
      </c>
      <c r="M3" s="50"/>
      <c r="N3" s="50"/>
      <c r="O3" s="50"/>
      <c r="P3" s="50"/>
      <c r="Q3" s="50" t="s">
        <v>20</v>
      </c>
      <c r="R3" s="50"/>
      <c r="S3" s="50"/>
      <c r="T3" s="50"/>
      <c r="U3" s="50"/>
      <c r="V3" s="50" t="s">
        <v>21</v>
      </c>
      <c r="W3" s="50"/>
      <c r="X3" s="50"/>
      <c r="Y3" s="50"/>
      <c r="Z3" s="50"/>
      <c r="AA3" s="28" t="s">
        <v>0</v>
      </c>
      <c r="AB3" s="50" t="s">
        <v>25</v>
      </c>
      <c r="AC3" s="50"/>
      <c r="AD3" s="50"/>
      <c r="AE3" s="50"/>
      <c r="AF3" s="50"/>
      <c r="AG3" s="50" t="s">
        <v>26</v>
      </c>
      <c r="AH3" s="50"/>
      <c r="AI3" s="50"/>
      <c r="AJ3" s="50"/>
      <c r="AK3" s="50"/>
      <c r="AL3" s="50" t="s">
        <v>35</v>
      </c>
      <c r="AM3" s="50"/>
      <c r="AN3" s="50"/>
      <c r="AO3" s="50"/>
      <c r="AP3" s="50"/>
      <c r="AQ3" s="50" t="s">
        <v>38</v>
      </c>
      <c r="AR3" s="50"/>
      <c r="AS3" s="50"/>
      <c r="AT3" s="50"/>
      <c r="AU3" s="50"/>
      <c r="AV3" s="28"/>
      <c r="AW3" s="29"/>
      <c r="AX3" s="29"/>
      <c r="AY3" s="28" t="s">
        <v>0</v>
      </c>
      <c r="AZ3" s="50" t="s">
        <v>39</v>
      </c>
      <c r="BA3" s="50"/>
      <c r="BB3" s="50"/>
      <c r="BC3" s="50"/>
      <c r="BD3" s="50"/>
      <c r="BE3" s="50" t="s">
        <v>27</v>
      </c>
      <c r="BF3" s="50"/>
      <c r="BG3" s="50"/>
      <c r="BH3" s="50"/>
      <c r="BI3" s="50"/>
      <c r="BJ3" s="50" t="s">
        <v>40</v>
      </c>
      <c r="BK3" s="50"/>
      <c r="BL3" s="50"/>
      <c r="BM3" s="50"/>
      <c r="BN3" s="50"/>
      <c r="BO3" s="50" t="s">
        <v>36</v>
      </c>
      <c r="BP3" s="50"/>
      <c r="BQ3" s="50"/>
      <c r="BR3" s="50"/>
      <c r="BS3" s="50"/>
      <c r="BT3" s="50" t="s">
        <v>37</v>
      </c>
      <c r="BU3" s="50"/>
      <c r="BV3" s="50"/>
      <c r="BW3" s="50"/>
      <c r="BX3" s="50"/>
    </row>
    <row r="4" spans="1:87" s="30" customFormat="1" ht="56.85" customHeight="1">
      <c r="A4" s="55"/>
      <c r="B4" s="54" t="s">
        <v>22</v>
      </c>
      <c r="C4" s="54" t="s">
        <v>15</v>
      </c>
      <c r="D4" s="54" t="s">
        <v>16</v>
      </c>
      <c r="E4" s="54" t="s">
        <v>17</v>
      </c>
      <c r="F4" s="54" t="s">
        <v>18</v>
      </c>
      <c r="G4" s="54" t="s">
        <v>22</v>
      </c>
      <c r="H4" s="54" t="s">
        <v>15</v>
      </c>
      <c r="I4" s="54" t="s">
        <v>16</v>
      </c>
      <c r="J4" s="54" t="s">
        <v>17</v>
      </c>
      <c r="K4" s="54" t="s">
        <v>18</v>
      </c>
      <c r="L4" s="54" t="s">
        <v>22</v>
      </c>
      <c r="M4" s="54" t="s">
        <v>15</v>
      </c>
      <c r="N4" s="54" t="s">
        <v>16</v>
      </c>
      <c r="O4" s="54" t="s">
        <v>17</v>
      </c>
      <c r="P4" s="54" t="s">
        <v>18</v>
      </c>
      <c r="Q4" s="54" t="s">
        <v>22</v>
      </c>
      <c r="R4" s="54" t="s">
        <v>15</v>
      </c>
      <c r="S4" s="54" t="s">
        <v>16</v>
      </c>
      <c r="T4" s="54" t="s">
        <v>17</v>
      </c>
      <c r="U4" s="54" t="s">
        <v>18</v>
      </c>
      <c r="V4" s="54" t="s">
        <v>22</v>
      </c>
      <c r="W4" s="54" t="s">
        <v>15</v>
      </c>
      <c r="X4" s="54" t="s">
        <v>16</v>
      </c>
      <c r="Y4" s="54" t="s">
        <v>17</v>
      </c>
      <c r="Z4" s="54" t="s">
        <v>18</v>
      </c>
      <c r="AA4" s="54"/>
      <c r="AB4" s="54" t="s">
        <v>22</v>
      </c>
      <c r="AC4" s="54" t="s">
        <v>15</v>
      </c>
      <c r="AD4" s="54" t="s">
        <v>16</v>
      </c>
      <c r="AE4" s="54" t="s">
        <v>17</v>
      </c>
      <c r="AF4" s="54" t="s">
        <v>18</v>
      </c>
      <c r="AG4" s="54" t="s">
        <v>22</v>
      </c>
      <c r="AH4" s="54" t="s">
        <v>15</v>
      </c>
      <c r="AI4" s="54" t="s">
        <v>16</v>
      </c>
      <c r="AJ4" s="54" t="s">
        <v>17</v>
      </c>
      <c r="AK4" s="54" t="s">
        <v>18</v>
      </c>
      <c r="AL4" s="54" t="s">
        <v>22</v>
      </c>
      <c r="AM4" s="54" t="s">
        <v>15</v>
      </c>
      <c r="AN4" s="54" t="s">
        <v>16</v>
      </c>
      <c r="AO4" s="54" t="s">
        <v>17</v>
      </c>
      <c r="AP4" s="54" t="s">
        <v>18</v>
      </c>
      <c r="AQ4" s="54" t="s">
        <v>22</v>
      </c>
      <c r="AR4" s="54" t="s">
        <v>15</v>
      </c>
      <c r="AS4" s="54" t="s">
        <v>16</v>
      </c>
      <c r="AT4" s="54" t="s">
        <v>17</v>
      </c>
      <c r="AU4" s="54" t="s">
        <v>18</v>
      </c>
      <c r="AV4" s="56" t="s">
        <v>29</v>
      </c>
      <c r="AW4" s="54"/>
      <c r="AX4" s="54"/>
      <c r="AY4" s="54"/>
      <c r="AZ4" s="54" t="s">
        <v>22</v>
      </c>
      <c r="BA4" s="54" t="s">
        <v>15</v>
      </c>
      <c r="BB4" s="54" t="s">
        <v>16</v>
      </c>
      <c r="BC4" s="54" t="s">
        <v>17</v>
      </c>
      <c r="BD4" s="54" t="s">
        <v>18</v>
      </c>
      <c r="BE4" s="54" t="s">
        <v>22</v>
      </c>
      <c r="BF4" s="54" t="s">
        <v>15</v>
      </c>
      <c r="BG4" s="54" t="s">
        <v>16</v>
      </c>
      <c r="BH4" s="54" t="s">
        <v>17</v>
      </c>
      <c r="BI4" s="54" t="s">
        <v>18</v>
      </c>
      <c r="BJ4" s="54" t="s">
        <v>22</v>
      </c>
      <c r="BK4" s="54" t="s">
        <v>15</v>
      </c>
      <c r="BL4" s="54" t="s">
        <v>16</v>
      </c>
      <c r="BM4" s="54" t="s">
        <v>17</v>
      </c>
      <c r="BN4" s="54" t="s">
        <v>18</v>
      </c>
      <c r="BO4" s="54" t="s">
        <v>22</v>
      </c>
      <c r="BP4" s="54" t="s">
        <v>15</v>
      </c>
      <c r="BQ4" s="54" t="s">
        <v>16</v>
      </c>
      <c r="BR4" s="54" t="s">
        <v>17</v>
      </c>
      <c r="BS4" s="54" t="s">
        <v>18</v>
      </c>
      <c r="BT4" s="54" t="s">
        <v>22</v>
      </c>
      <c r="BU4" s="54" t="s">
        <v>15</v>
      </c>
      <c r="BV4" s="54" t="s">
        <v>16</v>
      </c>
      <c r="BW4" s="54" t="s">
        <v>17</v>
      </c>
      <c r="BX4" s="54" t="s">
        <v>18</v>
      </c>
    </row>
    <row r="5" spans="1:87" s="30" customFormat="1" ht="3" customHeight="1">
      <c r="A5" s="32"/>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1"/>
      <c r="AX5" s="31"/>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row>
    <row r="6" spans="1:87" s="30" customFormat="1" ht="17.100000000000001" customHeight="1">
      <c r="A6" s="34" t="s">
        <v>1</v>
      </c>
      <c r="B6" s="23">
        <f>SUM(B8:B21)</f>
        <v>26768</v>
      </c>
      <c r="C6" s="23">
        <f t="shared" ref="C6:Z6" si="0">SUM(C8:C21)</f>
        <v>22946</v>
      </c>
      <c r="D6" s="23">
        <f t="shared" si="0"/>
        <v>1654</v>
      </c>
      <c r="E6" s="23">
        <f t="shared" si="0"/>
        <v>1925</v>
      </c>
      <c r="F6" s="23">
        <f t="shared" si="0"/>
        <v>243</v>
      </c>
      <c r="G6" s="23">
        <f t="shared" si="0"/>
        <v>649</v>
      </c>
      <c r="H6" s="23">
        <f t="shared" si="0"/>
        <v>636</v>
      </c>
      <c r="I6" s="23">
        <f t="shared" si="0"/>
        <v>10</v>
      </c>
      <c r="J6" s="23">
        <f t="shared" si="0"/>
        <v>2</v>
      </c>
      <c r="K6" s="23">
        <f t="shared" si="0"/>
        <v>1</v>
      </c>
      <c r="L6" s="23">
        <f t="shared" si="0"/>
        <v>632</v>
      </c>
      <c r="M6" s="23">
        <f t="shared" si="0"/>
        <v>607</v>
      </c>
      <c r="N6" s="23">
        <f t="shared" si="0"/>
        <v>12</v>
      </c>
      <c r="O6" s="23">
        <f t="shared" si="0"/>
        <v>11</v>
      </c>
      <c r="P6" s="23">
        <f t="shared" si="0"/>
        <v>2</v>
      </c>
      <c r="Q6" s="23">
        <f t="shared" si="0"/>
        <v>431</v>
      </c>
      <c r="R6" s="23">
        <f t="shared" si="0"/>
        <v>311</v>
      </c>
      <c r="S6" s="23">
        <f t="shared" si="0"/>
        <v>12</v>
      </c>
      <c r="T6" s="23">
        <f t="shared" si="0"/>
        <v>105</v>
      </c>
      <c r="U6" s="23">
        <f t="shared" si="0"/>
        <v>3</v>
      </c>
      <c r="V6" s="23">
        <f t="shared" si="0"/>
        <v>186</v>
      </c>
      <c r="W6" s="23">
        <f t="shared" si="0"/>
        <v>177</v>
      </c>
      <c r="X6" s="23">
        <f t="shared" si="0"/>
        <v>2</v>
      </c>
      <c r="Y6" s="23">
        <f t="shared" si="0"/>
        <v>6</v>
      </c>
      <c r="Z6" s="23">
        <f t="shared" si="0"/>
        <v>1</v>
      </c>
      <c r="AA6" s="23" t="s">
        <v>1</v>
      </c>
      <c r="AB6" s="23">
        <f>SUM(AB8:AB21)</f>
        <v>378</v>
      </c>
      <c r="AC6" s="23">
        <f t="shared" ref="AC6:AV6" si="1">SUM(AC8:AC21)</f>
        <v>336</v>
      </c>
      <c r="AD6" s="23">
        <f t="shared" si="1"/>
        <v>18</v>
      </c>
      <c r="AE6" s="23">
        <f t="shared" si="1"/>
        <v>17</v>
      </c>
      <c r="AF6" s="23">
        <f t="shared" si="1"/>
        <v>7</v>
      </c>
      <c r="AG6" s="23">
        <f t="shared" si="1"/>
        <v>308</v>
      </c>
      <c r="AH6" s="23">
        <f t="shared" si="1"/>
        <v>291</v>
      </c>
      <c r="AI6" s="23">
        <f t="shared" si="1"/>
        <v>7</v>
      </c>
      <c r="AJ6" s="23">
        <f t="shared" si="1"/>
        <v>7</v>
      </c>
      <c r="AK6" s="23">
        <f t="shared" si="1"/>
        <v>3</v>
      </c>
      <c r="AL6" s="23">
        <f t="shared" si="1"/>
        <v>707</v>
      </c>
      <c r="AM6" s="23">
        <f t="shared" si="1"/>
        <v>675</v>
      </c>
      <c r="AN6" s="23">
        <f t="shared" si="1"/>
        <v>13</v>
      </c>
      <c r="AO6" s="23">
        <f t="shared" si="1"/>
        <v>8</v>
      </c>
      <c r="AP6" s="23">
        <f t="shared" si="1"/>
        <v>11</v>
      </c>
      <c r="AQ6" s="23">
        <f t="shared" si="1"/>
        <v>6061</v>
      </c>
      <c r="AR6" s="23">
        <f t="shared" si="1"/>
        <v>5775</v>
      </c>
      <c r="AS6" s="23">
        <f t="shared" si="1"/>
        <v>114</v>
      </c>
      <c r="AT6" s="23">
        <f t="shared" si="1"/>
        <v>153</v>
      </c>
      <c r="AU6" s="23">
        <f t="shared" si="1"/>
        <v>19</v>
      </c>
      <c r="AV6" s="23">
        <f t="shared" si="1"/>
        <v>182</v>
      </c>
      <c r="AW6" s="35"/>
      <c r="AX6" s="35"/>
      <c r="AY6" s="23" t="s">
        <v>1</v>
      </c>
      <c r="AZ6" s="23">
        <f>SUM(AZ8:AZ21)</f>
        <v>1212</v>
      </c>
      <c r="BA6" s="23">
        <f t="shared" ref="BA6:BX6" si="2">SUM(BA8:BA21)</f>
        <v>1176</v>
      </c>
      <c r="BB6" s="23">
        <f t="shared" si="2"/>
        <v>21</v>
      </c>
      <c r="BC6" s="23">
        <f t="shared" si="2"/>
        <v>11</v>
      </c>
      <c r="BD6" s="23">
        <f t="shared" si="2"/>
        <v>4</v>
      </c>
      <c r="BE6" s="23">
        <f t="shared" si="2"/>
        <v>3256</v>
      </c>
      <c r="BF6" s="23">
        <f t="shared" si="2"/>
        <v>3145</v>
      </c>
      <c r="BG6" s="23">
        <f t="shared" si="2"/>
        <v>73</v>
      </c>
      <c r="BH6" s="23">
        <f t="shared" si="2"/>
        <v>23</v>
      </c>
      <c r="BI6" s="23">
        <f t="shared" si="2"/>
        <v>15</v>
      </c>
      <c r="BJ6" s="23">
        <f t="shared" si="2"/>
        <v>683</v>
      </c>
      <c r="BK6" s="23">
        <f t="shared" si="2"/>
        <v>635</v>
      </c>
      <c r="BL6" s="23">
        <f t="shared" si="2"/>
        <v>24</v>
      </c>
      <c r="BM6" s="23">
        <f t="shared" si="2"/>
        <v>16</v>
      </c>
      <c r="BN6" s="23">
        <f t="shared" si="2"/>
        <v>8</v>
      </c>
      <c r="BO6" s="23">
        <f t="shared" si="2"/>
        <v>699</v>
      </c>
      <c r="BP6" s="23">
        <f t="shared" si="2"/>
        <v>680</v>
      </c>
      <c r="BQ6" s="23">
        <f t="shared" si="2"/>
        <v>8</v>
      </c>
      <c r="BR6" s="23">
        <f t="shared" si="2"/>
        <v>9</v>
      </c>
      <c r="BS6" s="23">
        <f t="shared" si="2"/>
        <v>2</v>
      </c>
      <c r="BT6" s="23">
        <f t="shared" si="2"/>
        <v>469</v>
      </c>
      <c r="BU6" s="23">
        <f t="shared" si="2"/>
        <v>385</v>
      </c>
      <c r="BV6" s="23">
        <f t="shared" si="2"/>
        <v>12</v>
      </c>
      <c r="BW6" s="23">
        <f t="shared" si="2"/>
        <v>64</v>
      </c>
      <c r="BX6" s="23">
        <f t="shared" si="2"/>
        <v>8</v>
      </c>
      <c r="BY6" s="23" t="b">
        <v>1</v>
      </c>
      <c r="BZ6" s="23" t="b">
        <v>1</v>
      </c>
      <c r="CA6" s="23" t="b">
        <v>1</v>
      </c>
      <c r="CB6" s="23" t="b">
        <v>1</v>
      </c>
      <c r="CC6" s="23" t="b">
        <v>1</v>
      </c>
      <c r="CD6" s="23" t="b">
        <v>1</v>
      </c>
      <c r="CE6" s="23" t="b">
        <v>1</v>
      </c>
      <c r="CF6" s="23" t="b">
        <v>1</v>
      </c>
      <c r="CG6" s="23" t="b">
        <v>1</v>
      </c>
      <c r="CH6" s="23" t="b">
        <v>1</v>
      </c>
      <c r="CI6" s="23" t="b">
        <v>1</v>
      </c>
    </row>
    <row r="7" spans="1:87" s="30" customFormat="1" ht="15.75" customHeight="1">
      <c r="A7" s="36" t="s">
        <v>33</v>
      </c>
      <c r="B7" s="37"/>
      <c r="C7" s="37"/>
      <c r="D7" s="37"/>
      <c r="E7" s="37"/>
      <c r="F7" s="37"/>
      <c r="G7" s="37"/>
      <c r="H7" s="37"/>
      <c r="I7" s="37"/>
      <c r="J7" s="37"/>
      <c r="K7" s="37"/>
      <c r="L7" s="37"/>
      <c r="M7" s="37"/>
      <c r="N7" s="37"/>
      <c r="O7" s="37"/>
      <c r="P7" s="37"/>
      <c r="Q7" s="37"/>
      <c r="R7" s="37"/>
      <c r="S7" s="37"/>
      <c r="T7" s="37"/>
      <c r="U7" s="37"/>
      <c r="V7" s="37"/>
      <c r="W7" s="37"/>
      <c r="X7" s="37"/>
      <c r="Y7" s="37"/>
      <c r="Z7" s="37"/>
      <c r="AA7" s="38" t="s">
        <v>33</v>
      </c>
      <c r="AB7" s="37"/>
      <c r="AC7" s="37"/>
      <c r="AD7" s="37"/>
      <c r="AE7" s="37"/>
      <c r="AF7" s="37"/>
      <c r="AG7" s="37"/>
      <c r="AH7" s="37"/>
      <c r="AI7" s="37"/>
      <c r="AJ7" s="37"/>
      <c r="AK7" s="37"/>
      <c r="AL7" s="37"/>
      <c r="AM7" s="37"/>
      <c r="AN7" s="37"/>
      <c r="AO7" s="37"/>
      <c r="AP7" s="37"/>
      <c r="AQ7" s="37"/>
      <c r="AR7" s="37"/>
      <c r="AS7" s="37"/>
      <c r="AT7" s="37"/>
      <c r="AU7" s="37"/>
      <c r="AV7" s="37"/>
      <c r="AW7" s="25"/>
      <c r="AX7" s="25"/>
      <c r="AY7" s="38" t="s">
        <v>33</v>
      </c>
      <c r="AZ7" s="37"/>
      <c r="BA7" s="37"/>
      <c r="BB7" s="37"/>
      <c r="BC7" s="37"/>
      <c r="BD7" s="37"/>
      <c r="BE7" s="37"/>
      <c r="BF7" s="37"/>
      <c r="BG7" s="37"/>
      <c r="BH7" s="37"/>
      <c r="BI7" s="37"/>
      <c r="BJ7" s="37"/>
      <c r="BK7" s="37"/>
      <c r="BL7" s="37"/>
      <c r="BM7" s="37"/>
      <c r="BN7" s="37"/>
      <c r="BO7" s="37"/>
      <c r="BP7" s="37"/>
      <c r="BQ7" s="37"/>
      <c r="BR7" s="37"/>
      <c r="BS7" s="37"/>
      <c r="BT7" s="37"/>
      <c r="BU7" s="37"/>
      <c r="BV7" s="37"/>
      <c r="BW7" s="37"/>
      <c r="BX7" s="37"/>
    </row>
    <row r="8" spans="1:87" s="30" customFormat="1" ht="15.2" customHeight="1">
      <c r="A8" s="22" t="s">
        <v>52</v>
      </c>
      <c r="B8" s="23">
        <f>SUM(C8:F8)</f>
        <v>1535</v>
      </c>
      <c r="C8" s="24">
        <f>facilities!C4</f>
        <v>1261</v>
      </c>
      <c r="D8" s="24">
        <f>facilities!D4</f>
        <v>226</v>
      </c>
      <c r="E8" s="24">
        <f>facilities!E4</f>
        <v>4</v>
      </c>
      <c r="F8" s="24">
        <f>facilities!F4</f>
        <v>44</v>
      </c>
      <c r="G8" s="23">
        <f>SUM(H8:K8)</f>
        <v>58</v>
      </c>
      <c r="H8" s="24">
        <f>facilities!H4</f>
        <v>56</v>
      </c>
      <c r="I8" s="24">
        <f>facilities!I4</f>
        <v>2</v>
      </c>
      <c r="J8" s="24">
        <f>facilities!J4</f>
        <v>0</v>
      </c>
      <c r="K8" s="24">
        <f>facilities!K4</f>
        <v>0</v>
      </c>
      <c r="L8" s="23">
        <f>SUM(M8:P8)</f>
        <v>85</v>
      </c>
      <c r="M8" s="24">
        <f>facilities!M4</f>
        <v>79</v>
      </c>
      <c r="N8" s="24">
        <f>facilities!N4</f>
        <v>6</v>
      </c>
      <c r="O8" s="24">
        <f>facilities!O4</f>
        <v>0</v>
      </c>
      <c r="P8" s="24">
        <f>facilities!P4</f>
        <v>0</v>
      </c>
      <c r="Q8" s="23">
        <f>SUM(R8:U8)</f>
        <v>48</v>
      </c>
      <c r="R8" s="24">
        <f>facilities!R4</f>
        <v>38</v>
      </c>
      <c r="S8" s="24">
        <f>facilities!S4</f>
        <v>2</v>
      </c>
      <c r="T8" s="24">
        <f>facilities!T4</f>
        <v>8</v>
      </c>
      <c r="U8" s="24">
        <f>facilities!U4</f>
        <v>0</v>
      </c>
      <c r="V8" s="23">
        <f>SUM(W8:Z8)</f>
        <v>24</v>
      </c>
      <c r="W8" s="24">
        <f>facilities!W4</f>
        <v>22</v>
      </c>
      <c r="X8" s="24">
        <f>facilities!X4</f>
        <v>2</v>
      </c>
      <c r="Y8" s="24">
        <f>facilities!Y4</f>
        <v>0</v>
      </c>
      <c r="Z8" s="24">
        <f>facilities!Z4</f>
        <v>0</v>
      </c>
      <c r="AA8" t="s">
        <v>52</v>
      </c>
      <c r="AB8" s="23">
        <f>SUM(AC8:AF8)</f>
        <v>28</v>
      </c>
      <c r="AC8" s="24">
        <f>facilities!AB4</f>
        <v>27</v>
      </c>
      <c r="AD8" s="24">
        <f>facilities!AC4</f>
        <v>1</v>
      </c>
      <c r="AE8" s="24">
        <f>facilities!AD4</f>
        <v>0</v>
      </c>
      <c r="AF8" s="24">
        <f>facilities!AE4</f>
        <v>0</v>
      </c>
      <c r="AG8" s="23">
        <f>SUM(AH8:AK8)</f>
        <v>36</v>
      </c>
      <c r="AH8" s="24">
        <f>facilities!AG4</f>
        <v>32</v>
      </c>
      <c r="AI8" s="24">
        <f>facilities!AH4</f>
        <v>4</v>
      </c>
      <c r="AJ8" s="24">
        <f>facilities!AI4</f>
        <v>0</v>
      </c>
      <c r="AK8" s="24">
        <f>facilities!AJ4</f>
        <v>0</v>
      </c>
      <c r="AL8" s="23">
        <f>SUM(AM8:AP8)</f>
        <v>61</v>
      </c>
      <c r="AM8" s="24">
        <f>facilities!AL4</f>
        <v>55</v>
      </c>
      <c r="AN8" s="24">
        <f>facilities!AM4</f>
        <v>4</v>
      </c>
      <c r="AO8" s="24">
        <f>facilities!AN4</f>
        <v>0</v>
      </c>
      <c r="AP8" s="24">
        <f>facilities!AO4</f>
        <v>2</v>
      </c>
      <c r="AQ8" s="23">
        <f>SUM(AR8:AU8)</f>
        <v>443</v>
      </c>
      <c r="AR8" s="24">
        <f>facilities!AQ4</f>
        <v>399</v>
      </c>
      <c r="AS8" s="24">
        <f>facilities!AR4</f>
        <v>30</v>
      </c>
      <c r="AT8" s="24">
        <f>facilities!AS4</f>
        <v>8</v>
      </c>
      <c r="AU8" s="24">
        <f>facilities!AT4</f>
        <v>6</v>
      </c>
      <c r="AV8" s="23">
        <f>Outdoor!B3</f>
        <v>12</v>
      </c>
      <c r="AW8" s="25"/>
      <c r="AX8" s="25"/>
      <c r="AY8" t="s">
        <v>52</v>
      </c>
      <c r="AZ8" s="23">
        <f>SUM(BA8:BD8)</f>
        <v>100</v>
      </c>
      <c r="BA8" s="24">
        <f>facilities!AV4</f>
        <v>91</v>
      </c>
      <c r="BB8" s="24">
        <f>facilities!AW4</f>
        <v>9</v>
      </c>
      <c r="BC8" s="24">
        <f>facilities!AX4</f>
        <v>0</v>
      </c>
      <c r="BD8" s="24">
        <f>facilities!AY4</f>
        <v>0</v>
      </c>
      <c r="BE8" s="23">
        <f>SUM(BF8:BI8)</f>
        <v>313</v>
      </c>
      <c r="BF8" s="24">
        <f>facilities!BA4</f>
        <v>271</v>
      </c>
      <c r="BG8" s="24">
        <f>facilities!BB4</f>
        <v>36</v>
      </c>
      <c r="BH8" s="24">
        <f>facilities!BC4</f>
        <v>0</v>
      </c>
      <c r="BI8" s="24">
        <f>facilities!BD4</f>
        <v>6</v>
      </c>
      <c r="BJ8" s="23">
        <f>SUM(BK8:BN8)</f>
        <v>85</v>
      </c>
      <c r="BK8" s="24">
        <f>facilities!BF4</f>
        <v>74</v>
      </c>
      <c r="BL8" s="24">
        <f>facilities!BG4</f>
        <v>11</v>
      </c>
      <c r="BM8" s="24">
        <f>facilities!BH4</f>
        <v>0</v>
      </c>
      <c r="BN8" s="24">
        <f>facilities!BI4</f>
        <v>0</v>
      </c>
      <c r="BO8" s="23">
        <f>SUM(BP8:BS8)</f>
        <v>52</v>
      </c>
      <c r="BP8" s="24">
        <f>facilities!BK4</f>
        <v>50</v>
      </c>
      <c r="BQ8" s="24">
        <f>facilities!BL4</f>
        <v>2</v>
      </c>
      <c r="BR8" s="24">
        <f>facilities!BM4</f>
        <v>0</v>
      </c>
      <c r="BS8" s="24">
        <f>facilities!BN4</f>
        <v>0</v>
      </c>
      <c r="BT8" s="23">
        <f>SUM(BU8:BX8)</f>
        <v>18</v>
      </c>
      <c r="BU8" s="24">
        <f>facilities!BP4</f>
        <v>14</v>
      </c>
      <c r="BV8" s="24">
        <f>facilities!BQ4</f>
        <v>0</v>
      </c>
      <c r="BW8" s="24">
        <f>facilities!BR4</f>
        <v>4</v>
      </c>
      <c r="BX8" s="24">
        <f>facilities!BS4</f>
        <v>0</v>
      </c>
      <c r="BY8" s="30" t="b">
        <v>1</v>
      </c>
      <c r="BZ8" s="30" t="b">
        <v>1</v>
      </c>
      <c r="CA8" s="30" t="b">
        <v>1</v>
      </c>
      <c r="CB8" s="30" t="b">
        <v>1</v>
      </c>
      <c r="CC8" s="30" t="b">
        <v>1</v>
      </c>
      <c r="CD8" s="30" t="b">
        <v>1</v>
      </c>
      <c r="CE8" s="30" t="b">
        <v>1</v>
      </c>
      <c r="CF8" s="30" t="b">
        <v>1</v>
      </c>
      <c r="CG8" s="30" t="b">
        <v>1</v>
      </c>
      <c r="CH8" s="30" t="b">
        <v>1</v>
      </c>
      <c r="CI8" s="30" t="b">
        <v>1</v>
      </c>
    </row>
    <row r="9" spans="1:87" s="30" customFormat="1" ht="15.2" customHeight="1">
      <c r="A9" s="22" t="s">
        <v>7</v>
      </c>
      <c r="B9" s="23">
        <f t="shared" ref="B9:B21" si="3">SUM(C9:F9)</f>
        <v>1260</v>
      </c>
      <c r="C9" s="24">
        <f>facilities!C5</f>
        <v>1167</v>
      </c>
      <c r="D9" s="24">
        <f>facilities!D5</f>
        <v>76</v>
      </c>
      <c r="E9" s="24">
        <f>facilities!E5</f>
        <v>6</v>
      </c>
      <c r="F9" s="24">
        <f>facilities!F5</f>
        <v>11</v>
      </c>
      <c r="G9" s="23">
        <f t="shared" ref="G9:G21" si="4">SUM(H9:K9)</f>
        <v>50</v>
      </c>
      <c r="H9" s="24">
        <f>facilities!H5</f>
        <v>49</v>
      </c>
      <c r="I9" s="24">
        <f>facilities!I5</f>
        <v>1</v>
      </c>
      <c r="J9" s="24">
        <f>facilities!J5</f>
        <v>0</v>
      </c>
      <c r="K9" s="24">
        <f>facilities!K5</f>
        <v>0</v>
      </c>
      <c r="L9" s="23">
        <f t="shared" ref="L9:L21" si="5">SUM(M9:P9)</f>
        <v>44</v>
      </c>
      <c r="M9" s="24">
        <f>facilities!M5</f>
        <v>42</v>
      </c>
      <c r="N9" s="24">
        <f>facilities!N5</f>
        <v>2</v>
      </c>
      <c r="O9" s="24">
        <f>facilities!O5</f>
        <v>0</v>
      </c>
      <c r="P9" s="24">
        <f>facilities!P5</f>
        <v>0</v>
      </c>
      <c r="Q9" s="23">
        <f t="shared" ref="Q9:Q21" si="6">SUM(R9:U9)</f>
        <v>37</v>
      </c>
      <c r="R9" s="24">
        <f>facilities!R5</f>
        <v>34</v>
      </c>
      <c r="S9" s="24">
        <f>facilities!S5</f>
        <v>1</v>
      </c>
      <c r="T9" s="24">
        <f>facilities!T5</f>
        <v>2</v>
      </c>
      <c r="U9" s="24">
        <f>facilities!U5</f>
        <v>0</v>
      </c>
      <c r="V9" s="23">
        <f t="shared" ref="V9:V21" si="7">SUM(W9:Z9)</f>
        <v>17</v>
      </c>
      <c r="W9" s="24">
        <f>facilities!W5</f>
        <v>17</v>
      </c>
      <c r="X9" s="24">
        <f>facilities!X5</f>
        <v>0</v>
      </c>
      <c r="Y9" s="24">
        <f>facilities!Y5</f>
        <v>0</v>
      </c>
      <c r="Z9" s="24">
        <f>facilities!Z5</f>
        <v>0</v>
      </c>
      <c r="AA9" t="s">
        <v>7</v>
      </c>
      <c r="AB9" s="23">
        <f t="shared" ref="AB9:AB21" si="8">SUM(AC9:AF9)</f>
        <v>52</v>
      </c>
      <c r="AC9" s="24">
        <f>facilities!AB5</f>
        <v>40</v>
      </c>
      <c r="AD9" s="24">
        <f>facilities!AC5</f>
        <v>12</v>
      </c>
      <c r="AE9" s="24">
        <f>facilities!AD5</f>
        <v>0</v>
      </c>
      <c r="AF9" s="24">
        <f>facilities!AE5</f>
        <v>0</v>
      </c>
      <c r="AG9" s="23">
        <f>SUM(AH9:AK9)</f>
        <v>34</v>
      </c>
      <c r="AH9" s="24">
        <f>facilities!AG5</f>
        <v>34</v>
      </c>
      <c r="AI9" s="24">
        <f>facilities!AH5</f>
        <v>0</v>
      </c>
      <c r="AJ9" s="24">
        <f>facilities!AI5</f>
        <v>0</v>
      </c>
      <c r="AK9" s="24">
        <f>facilities!AJ5</f>
        <v>0</v>
      </c>
      <c r="AL9" s="23">
        <f>SUM(AM9:AP9)</f>
        <v>46</v>
      </c>
      <c r="AM9" s="24">
        <f>facilities!AL5</f>
        <v>45</v>
      </c>
      <c r="AN9" s="24">
        <f>facilities!AM5</f>
        <v>1</v>
      </c>
      <c r="AO9" s="24">
        <f>facilities!AN5</f>
        <v>0</v>
      </c>
      <c r="AP9" s="24">
        <f>facilities!AO5</f>
        <v>0</v>
      </c>
      <c r="AQ9" s="23">
        <f>SUM(AR9:AU9)</f>
        <v>260</v>
      </c>
      <c r="AR9" s="24">
        <f>facilities!AQ5</f>
        <v>243</v>
      </c>
      <c r="AS9" s="24">
        <f>facilities!AR5</f>
        <v>11</v>
      </c>
      <c r="AT9" s="24">
        <f>facilities!AS5</f>
        <v>5</v>
      </c>
      <c r="AU9" s="24">
        <f>facilities!AT5</f>
        <v>1</v>
      </c>
      <c r="AV9" s="23">
        <f>Outdoor!B4</f>
        <v>0</v>
      </c>
      <c r="AW9" s="25"/>
      <c r="AX9" s="25"/>
      <c r="AY9" t="s">
        <v>7</v>
      </c>
      <c r="AZ9" s="23">
        <f t="shared" ref="AZ9:AZ21" si="9">SUM(BA9:BD9)</f>
        <v>76</v>
      </c>
      <c r="BA9" s="24">
        <f>facilities!AV5</f>
        <v>74</v>
      </c>
      <c r="BB9" s="24">
        <f>facilities!AW5</f>
        <v>2</v>
      </c>
      <c r="BC9" s="24">
        <f>facilities!AX5</f>
        <v>0</v>
      </c>
      <c r="BD9" s="24">
        <f>facilities!AY5</f>
        <v>0</v>
      </c>
      <c r="BE9" s="23">
        <f t="shared" ref="BE9:BE21" si="10">SUM(BF9:BI9)</f>
        <v>257</v>
      </c>
      <c r="BF9" s="24">
        <f>facilities!BA5</f>
        <v>254</v>
      </c>
      <c r="BG9" s="24">
        <f>facilities!BB5</f>
        <v>3</v>
      </c>
      <c r="BH9" s="24">
        <f>facilities!BC5</f>
        <v>0</v>
      </c>
      <c r="BI9" s="24">
        <f>facilities!BD5</f>
        <v>0</v>
      </c>
      <c r="BJ9" s="23">
        <f t="shared" ref="BJ9:BJ21" si="11">SUM(BK9:BN9)</f>
        <v>84</v>
      </c>
      <c r="BK9" s="24">
        <f>facilities!BF5</f>
        <v>82</v>
      </c>
      <c r="BL9" s="24">
        <f>facilities!BG5</f>
        <v>2</v>
      </c>
      <c r="BM9" s="24">
        <f>facilities!BH5</f>
        <v>0</v>
      </c>
      <c r="BN9" s="24">
        <f>facilities!BI5</f>
        <v>0</v>
      </c>
      <c r="BO9" s="23">
        <f t="shared" ref="BO9:BO21" si="12">SUM(BP9:BS9)</f>
        <v>45</v>
      </c>
      <c r="BP9" s="24">
        <f>facilities!BK5</f>
        <v>45</v>
      </c>
      <c r="BQ9" s="24">
        <f>facilities!BL5</f>
        <v>0</v>
      </c>
      <c r="BR9" s="24">
        <f>facilities!BM5</f>
        <v>0</v>
      </c>
      <c r="BS9" s="24">
        <f>facilities!BN5</f>
        <v>0</v>
      </c>
      <c r="BT9" s="23">
        <f t="shared" ref="BT9:BT21" si="13">SUM(BU9:BX9)</f>
        <v>18</v>
      </c>
      <c r="BU9" s="24">
        <f>facilities!BP5</f>
        <v>11</v>
      </c>
      <c r="BV9" s="24">
        <f>facilities!BQ5</f>
        <v>2</v>
      </c>
      <c r="BW9" s="24">
        <f>facilities!BR5</f>
        <v>5</v>
      </c>
      <c r="BX9" s="24">
        <f>facilities!BS5</f>
        <v>0</v>
      </c>
      <c r="BY9" s="30" t="b">
        <v>1</v>
      </c>
      <c r="BZ9" s="30" t="b">
        <v>1</v>
      </c>
      <c r="CA9" s="30" t="b">
        <v>1</v>
      </c>
      <c r="CB9" s="30" t="b">
        <v>1</v>
      </c>
      <c r="CC9" s="30" t="b">
        <v>1</v>
      </c>
      <c r="CD9" s="30" t="b">
        <v>1</v>
      </c>
      <c r="CE9" s="30" t="b">
        <v>1</v>
      </c>
      <c r="CF9" s="30" t="b">
        <v>1</v>
      </c>
      <c r="CG9" s="30" t="b">
        <v>1</v>
      </c>
      <c r="CH9" s="30" t="b">
        <v>1</v>
      </c>
      <c r="CI9" s="30" t="b">
        <v>1</v>
      </c>
    </row>
    <row r="10" spans="1:87" s="30" customFormat="1" ht="15.2" customHeight="1">
      <c r="A10" s="22" t="s">
        <v>11</v>
      </c>
      <c r="B10" s="23">
        <f t="shared" si="3"/>
        <v>1056</v>
      </c>
      <c r="C10" s="24">
        <f>facilities!C6</f>
        <v>971</v>
      </c>
      <c r="D10" s="24">
        <f>facilities!D6</f>
        <v>83</v>
      </c>
      <c r="E10" s="24">
        <f>facilities!E6</f>
        <v>0</v>
      </c>
      <c r="F10" s="24">
        <f>facilities!F6</f>
        <v>2</v>
      </c>
      <c r="G10" s="23">
        <f t="shared" si="4"/>
        <v>39</v>
      </c>
      <c r="H10" s="24">
        <f>facilities!H6</f>
        <v>36</v>
      </c>
      <c r="I10" s="24">
        <f>facilities!I6</f>
        <v>3</v>
      </c>
      <c r="J10" s="24">
        <f>facilities!J6</f>
        <v>0</v>
      </c>
      <c r="K10" s="24">
        <f>facilities!K6</f>
        <v>0</v>
      </c>
      <c r="L10" s="23">
        <f t="shared" si="5"/>
        <v>55</v>
      </c>
      <c r="M10" s="24">
        <f>facilities!M6</f>
        <v>53</v>
      </c>
      <c r="N10" s="24">
        <f>facilities!N6</f>
        <v>2</v>
      </c>
      <c r="O10" s="24">
        <f>facilities!O6</f>
        <v>0</v>
      </c>
      <c r="P10" s="24">
        <f>facilities!P6</f>
        <v>0</v>
      </c>
      <c r="Q10" s="23">
        <f t="shared" si="6"/>
        <v>20</v>
      </c>
      <c r="R10" s="24">
        <f>facilities!R6</f>
        <v>18</v>
      </c>
      <c r="S10" s="24">
        <f>facilities!S6</f>
        <v>1</v>
      </c>
      <c r="T10" s="24">
        <f>facilities!T6</f>
        <v>1</v>
      </c>
      <c r="U10" s="24">
        <f>facilities!U6</f>
        <v>0</v>
      </c>
      <c r="V10" s="23">
        <f t="shared" si="7"/>
        <v>27</v>
      </c>
      <c r="W10" s="24">
        <f>facilities!W6</f>
        <v>27</v>
      </c>
      <c r="X10" s="24">
        <f>facilities!X6</f>
        <v>0</v>
      </c>
      <c r="Y10" s="24">
        <f>facilities!Y6</f>
        <v>0</v>
      </c>
      <c r="Z10" s="24">
        <f>facilities!Z6</f>
        <v>0</v>
      </c>
      <c r="AA10" t="s">
        <v>11</v>
      </c>
      <c r="AB10" s="23">
        <f t="shared" si="8"/>
        <v>28</v>
      </c>
      <c r="AC10" s="24">
        <f>facilities!AB6</f>
        <v>28</v>
      </c>
      <c r="AD10" s="24">
        <f>facilities!AC6</f>
        <v>0</v>
      </c>
      <c r="AE10" s="24">
        <f>facilities!AD6</f>
        <v>0</v>
      </c>
      <c r="AF10" s="24">
        <f>facilities!AE6</f>
        <v>0</v>
      </c>
      <c r="AG10" s="23">
        <f t="shared" ref="AG10:AG21" si="14">SUM(AH10:AK10)</f>
        <v>33</v>
      </c>
      <c r="AH10" s="24">
        <f>facilities!AG6</f>
        <v>32</v>
      </c>
      <c r="AI10" s="24">
        <f>facilities!AH6</f>
        <v>1</v>
      </c>
      <c r="AJ10" s="24">
        <f>facilities!AI6</f>
        <v>0</v>
      </c>
      <c r="AK10" s="24">
        <f>facilities!AJ6</f>
        <v>0</v>
      </c>
      <c r="AL10" s="23">
        <f t="shared" ref="AL10:AL21" si="15">SUM(AM10:AP10)</f>
        <v>46</v>
      </c>
      <c r="AM10" s="24">
        <f>facilities!AL6</f>
        <v>44</v>
      </c>
      <c r="AN10" s="24">
        <f>facilities!AM6</f>
        <v>2</v>
      </c>
      <c r="AO10" s="24">
        <f>facilities!AN6</f>
        <v>0</v>
      </c>
      <c r="AP10" s="24">
        <f>facilities!AO6</f>
        <v>0</v>
      </c>
      <c r="AQ10" s="23">
        <f>SUM(AR10:AU10)</f>
        <v>175</v>
      </c>
      <c r="AR10" s="24">
        <f>facilities!AQ6</f>
        <v>167</v>
      </c>
      <c r="AS10" s="24">
        <f>facilities!AR6</f>
        <v>6</v>
      </c>
      <c r="AT10" s="24">
        <f>facilities!AS6</f>
        <v>2</v>
      </c>
      <c r="AU10" s="24">
        <f>facilities!AT6</f>
        <v>0</v>
      </c>
      <c r="AV10" s="23">
        <f>Outdoor!B5</f>
        <v>6</v>
      </c>
      <c r="AW10" s="25"/>
      <c r="AX10" s="25"/>
      <c r="AY10" t="s">
        <v>11</v>
      </c>
      <c r="AZ10" s="23">
        <f t="shared" si="9"/>
        <v>75</v>
      </c>
      <c r="BA10" s="24">
        <f>facilities!AV6</f>
        <v>72</v>
      </c>
      <c r="BB10" s="24">
        <f>facilities!AW6</f>
        <v>3</v>
      </c>
      <c r="BC10" s="24">
        <f>facilities!AX6</f>
        <v>0</v>
      </c>
      <c r="BD10" s="24">
        <f>facilities!AY6</f>
        <v>0</v>
      </c>
      <c r="BE10" s="23">
        <f t="shared" si="10"/>
        <v>172</v>
      </c>
      <c r="BF10" s="24">
        <f>facilities!BA6</f>
        <v>161</v>
      </c>
      <c r="BG10" s="24">
        <f>facilities!BB6</f>
        <v>11</v>
      </c>
      <c r="BH10" s="24">
        <f>facilities!BC6</f>
        <v>0</v>
      </c>
      <c r="BI10" s="24">
        <f>facilities!BD6</f>
        <v>0</v>
      </c>
      <c r="BJ10" s="23">
        <f t="shared" si="11"/>
        <v>44</v>
      </c>
      <c r="BK10" s="24">
        <f>facilities!BF6</f>
        <v>38</v>
      </c>
      <c r="BL10" s="24">
        <f>facilities!BG6</f>
        <v>5</v>
      </c>
      <c r="BM10" s="24">
        <f>facilities!BH6</f>
        <v>1</v>
      </c>
      <c r="BN10" s="24">
        <f>facilities!BI6</f>
        <v>0</v>
      </c>
      <c r="BO10" s="23">
        <f t="shared" si="12"/>
        <v>43</v>
      </c>
      <c r="BP10" s="24">
        <f>facilities!BK6</f>
        <v>39</v>
      </c>
      <c r="BQ10" s="24">
        <f>facilities!BL6</f>
        <v>3</v>
      </c>
      <c r="BR10" s="24">
        <f>facilities!BM6</f>
        <v>1</v>
      </c>
      <c r="BS10" s="24">
        <f>facilities!BN6</f>
        <v>0</v>
      </c>
      <c r="BT10" s="23">
        <f t="shared" si="13"/>
        <v>35</v>
      </c>
      <c r="BU10" s="24">
        <f>facilities!BP6</f>
        <v>32</v>
      </c>
      <c r="BV10" s="24">
        <f>facilities!BQ6</f>
        <v>1</v>
      </c>
      <c r="BW10" s="24">
        <f>facilities!BR6</f>
        <v>2</v>
      </c>
      <c r="BX10" s="24">
        <f>facilities!BS6</f>
        <v>0</v>
      </c>
      <c r="BY10" s="30" t="b">
        <v>1</v>
      </c>
      <c r="BZ10" s="30" t="b">
        <v>1</v>
      </c>
      <c r="CA10" s="30" t="b">
        <v>1</v>
      </c>
      <c r="CB10" s="30" t="b">
        <v>1</v>
      </c>
      <c r="CC10" s="30" t="b">
        <v>1</v>
      </c>
      <c r="CD10" s="30" t="b">
        <v>1</v>
      </c>
      <c r="CE10" s="30" t="b">
        <v>1</v>
      </c>
      <c r="CF10" s="30" t="b">
        <v>1</v>
      </c>
      <c r="CG10" s="30" t="b">
        <v>1</v>
      </c>
      <c r="CH10" s="30" t="b">
        <v>1</v>
      </c>
      <c r="CI10" s="30" t="b">
        <v>1</v>
      </c>
    </row>
    <row r="11" spans="1:87" s="30" customFormat="1" ht="15.2" customHeight="1">
      <c r="A11" s="22" t="s">
        <v>48</v>
      </c>
      <c r="B11" s="23">
        <f t="shared" si="3"/>
        <v>1680</v>
      </c>
      <c r="C11" s="24">
        <f>facilities!C7</f>
        <v>1457</v>
      </c>
      <c r="D11" s="24">
        <f>facilities!D7</f>
        <v>64</v>
      </c>
      <c r="E11" s="24">
        <f>facilities!E7</f>
        <v>148</v>
      </c>
      <c r="F11" s="24">
        <f>facilities!F7</f>
        <v>11</v>
      </c>
      <c r="G11" s="23">
        <f t="shared" si="4"/>
        <v>36</v>
      </c>
      <c r="H11" s="24">
        <f>facilities!H7</f>
        <v>36</v>
      </c>
      <c r="I11" s="24">
        <f>facilities!I7</f>
        <v>0</v>
      </c>
      <c r="J11" s="24">
        <f>facilities!J7</f>
        <v>0</v>
      </c>
      <c r="K11" s="24">
        <f>facilities!K7</f>
        <v>0</v>
      </c>
      <c r="L11" s="23">
        <f t="shared" si="5"/>
        <v>30</v>
      </c>
      <c r="M11" s="24">
        <f>facilities!M7</f>
        <v>29</v>
      </c>
      <c r="N11" s="24">
        <f>facilities!N7</f>
        <v>0</v>
      </c>
      <c r="O11" s="24">
        <f>facilities!O7</f>
        <v>1</v>
      </c>
      <c r="P11" s="24">
        <f>facilities!P7</f>
        <v>0</v>
      </c>
      <c r="Q11" s="23">
        <f t="shared" si="6"/>
        <v>28</v>
      </c>
      <c r="R11" s="24">
        <f>facilities!R7</f>
        <v>13</v>
      </c>
      <c r="S11" s="24">
        <f>facilities!S7</f>
        <v>3</v>
      </c>
      <c r="T11" s="24">
        <f>facilities!T7</f>
        <v>12</v>
      </c>
      <c r="U11" s="24">
        <f>facilities!U7</f>
        <v>0</v>
      </c>
      <c r="V11" s="23">
        <f t="shared" si="7"/>
        <v>7</v>
      </c>
      <c r="W11" s="24">
        <f>facilities!W7</f>
        <v>7</v>
      </c>
      <c r="X11" s="24">
        <f>facilities!X7</f>
        <v>0</v>
      </c>
      <c r="Y11" s="24">
        <f>facilities!Y7</f>
        <v>0</v>
      </c>
      <c r="Z11" s="24">
        <f>facilities!Z7</f>
        <v>0</v>
      </c>
      <c r="AA11" t="s">
        <v>48</v>
      </c>
      <c r="AB11" s="23">
        <f t="shared" si="8"/>
        <v>14</v>
      </c>
      <c r="AC11" s="24">
        <f>facilities!AB7</f>
        <v>13</v>
      </c>
      <c r="AD11" s="24">
        <f>facilities!AC7</f>
        <v>0</v>
      </c>
      <c r="AE11" s="24">
        <f>facilities!AD7</f>
        <v>1</v>
      </c>
      <c r="AF11" s="24">
        <f>facilities!AE7</f>
        <v>0</v>
      </c>
      <c r="AG11" s="23">
        <f t="shared" si="14"/>
        <v>10</v>
      </c>
      <c r="AH11" s="24">
        <f>facilities!AG7</f>
        <v>10</v>
      </c>
      <c r="AI11" s="24">
        <f>facilities!AH7</f>
        <v>0</v>
      </c>
      <c r="AJ11" s="24">
        <f>facilities!AI7</f>
        <v>0</v>
      </c>
      <c r="AK11" s="24">
        <f>facilities!AJ7</f>
        <v>0</v>
      </c>
      <c r="AL11" s="23">
        <f t="shared" si="15"/>
        <v>42</v>
      </c>
      <c r="AM11" s="24">
        <f>facilities!AL7</f>
        <v>42</v>
      </c>
      <c r="AN11" s="24">
        <f>facilities!AM7</f>
        <v>0</v>
      </c>
      <c r="AO11" s="24">
        <f>facilities!AN7</f>
        <v>0</v>
      </c>
      <c r="AP11" s="24">
        <f>facilities!AO7</f>
        <v>0</v>
      </c>
      <c r="AQ11" s="23">
        <f t="shared" ref="AQ11:AQ21" si="16">SUM(AR11:AU11)</f>
        <v>382</v>
      </c>
      <c r="AR11" s="24">
        <f>facilities!AQ7</f>
        <v>375</v>
      </c>
      <c r="AS11" s="24">
        <f>facilities!AR7</f>
        <v>2</v>
      </c>
      <c r="AT11" s="24">
        <f>facilities!AS7</f>
        <v>5</v>
      </c>
      <c r="AU11" s="24">
        <f>facilities!AT7</f>
        <v>0</v>
      </c>
      <c r="AV11" s="23">
        <f>Outdoor!B6</f>
        <v>21</v>
      </c>
      <c r="AW11" s="25"/>
      <c r="AX11" s="25"/>
      <c r="AY11" t="s">
        <v>48</v>
      </c>
      <c r="AZ11" s="23">
        <f t="shared" si="9"/>
        <v>55</v>
      </c>
      <c r="BA11" s="24">
        <f>facilities!AV7</f>
        <v>54</v>
      </c>
      <c r="BB11" s="24">
        <f>facilities!AW7</f>
        <v>0</v>
      </c>
      <c r="BC11" s="24">
        <f>facilities!AX7</f>
        <v>1</v>
      </c>
      <c r="BD11" s="24">
        <f>facilities!AY7</f>
        <v>0</v>
      </c>
      <c r="BE11" s="23">
        <f t="shared" si="10"/>
        <v>161</v>
      </c>
      <c r="BF11" s="24">
        <f>facilities!BA7</f>
        <v>157</v>
      </c>
      <c r="BG11" s="24">
        <f>facilities!BB7</f>
        <v>1</v>
      </c>
      <c r="BH11" s="24">
        <f>facilities!BC7</f>
        <v>3</v>
      </c>
      <c r="BI11" s="24">
        <f>facilities!BD7</f>
        <v>0</v>
      </c>
      <c r="BJ11" s="23">
        <f t="shared" si="11"/>
        <v>26</v>
      </c>
      <c r="BK11" s="24">
        <f>facilities!BF7</f>
        <v>24</v>
      </c>
      <c r="BL11" s="24">
        <f>facilities!BG7</f>
        <v>0</v>
      </c>
      <c r="BM11" s="24">
        <f>facilities!BH7</f>
        <v>0</v>
      </c>
      <c r="BN11" s="24">
        <f>facilities!BI7</f>
        <v>2</v>
      </c>
      <c r="BO11" s="23">
        <f t="shared" si="12"/>
        <v>30</v>
      </c>
      <c r="BP11" s="24">
        <f>facilities!BK7</f>
        <v>30</v>
      </c>
      <c r="BQ11" s="24">
        <f>facilities!BL7</f>
        <v>0</v>
      </c>
      <c r="BR11" s="24">
        <f>facilities!BM7</f>
        <v>0</v>
      </c>
      <c r="BS11" s="24">
        <f>facilities!BN7</f>
        <v>0</v>
      </c>
      <c r="BT11" s="23">
        <f t="shared" si="13"/>
        <v>20</v>
      </c>
      <c r="BU11" s="24">
        <f>facilities!BP7</f>
        <v>18</v>
      </c>
      <c r="BV11" s="24">
        <f>facilities!BQ7</f>
        <v>0</v>
      </c>
      <c r="BW11" s="24">
        <f>facilities!BR7</f>
        <v>2</v>
      </c>
      <c r="BX11" s="24">
        <f>facilities!BS7</f>
        <v>0</v>
      </c>
      <c r="BY11" s="30" t="b">
        <v>1</v>
      </c>
      <c r="BZ11" s="30" t="b">
        <v>1</v>
      </c>
      <c r="CA11" s="30" t="b">
        <v>1</v>
      </c>
      <c r="CB11" s="30" t="b">
        <v>1</v>
      </c>
      <c r="CC11" s="30" t="b">
        <v>1</v>
      </c>
      <c r="CD11" s="30" t="b">
        <v>1</v>
      </c>
      <c r="CE11" s="30" t="b">
        <v>1</v>
      </c>
      <c r="CF11" s="30" t="b">
        <v>1</v>
      </c>
      <c r="CG11" s="30" t="b">
        <v>1</v>
      </c>
      <c r="CH11" s="30" t="b">
        <v>1</v>
      </c>
      <c r="CI11" s="30" t="b">
        <v>1</v>
      </c>
    </row>
    <row r="12" spans="1:87" s="30" customFormat="1" ht="15.2" customHeight="1">
      <c r="A12" s="22" t="s">
        <v>49</v>
      </c>
      <c r="B12" s="23">
        <f t="shared" si="3"/>
        <v>1239</v>
      </c>
      <c r="C12" s="24">
        <f>facilities!C8</f>
        <v>957</v>
      </c>
      <c r="D12" s="24">
        <f>facilities!D8</f>
        <v>60</v>
      </c>
      <c r="E12" s="24">
        <f>facilities!E8</f>
        <v>210</v>
      </c>
      <c r="F12" s="24">
        <f>facilities!F8</f>
        <v>12</v>
      </c>
      <c r="G12" s="23">
        <f t="shared" si="4"/>
        <v>19</v>
      </c>
      <c r="H12" s="24">
        <f>facilities!H8</f>
        <v>19</v>
      </c>
      <c r="I12" s="24">
        <f>facilities!I8</f>
        <v>0</v>
      </c>
      <c r="J12" s="24">
        <f>facilities!J8</f>
        <v>0</v>
      </c>
      <c r="K12" s="24">
        <f>facilities!K8</f>
        <v>0</v>
      </c>
      <c r="L12" s="23">
        <f t="shared" si="5"/>
        <v>16</v>
      </c>
      <c r="M12" s="24">
        <f>facilities!M8</f>
        <v>14</v>
      </c>
      <c r="N12" s="24">
        <f>facilities!N8</f>
        <v>1</v>
      </c>
      <c r="O12" s="24">
        <f>facilities!O8</f>
        <v>1</v>
      </c>
      <c r="P12" s="24">
        <f>facilities!P8</f>
        <v>0</v>
      </c>
      <c r="Q12" s="23">
        <f t="shared" si="6"/>
        <v>10</v>
      </c>
      <c r="R12" s="24">
        <f>facilities!R8</f>
        <v>3</v>
      </c>
      <c r="S12" s="24">
        <f>facilities!S8</f>
        <v>0</v>
      </c>
      <c r="T12" s="24">
        <f>facilities!T8</f>
        <v>7</v>
      </c>
      <c r="U12" s="24">
        <f>facilities!U8</f>
        <v>0</v>
      </c>
      <c r="V12" s="23">
        <f t="shared" si="7"/>
        <v>1</v>
      </c>
      <c r="W12" s="24">
        <f>facilities!W8</f>
        <v>1</v>
      </c>
      <c r="X12" s="24">
        <f>facilities!X8</f>
        <v>0</v>
      </c>
      <c r="Y12" s="24">
        <f>facilities!Y8</f>
        <v>0</v>
      </c>
      <c r="Z12" s="24">
        <f>facilities!Z8</f>
        <v>0</v>
      </c>
      <c r="AA12" t="s">
        <v>49</v>
      </c>
      <c r="AB12" s="23">
        <f t="shared" si="8"/>
        <v>14</v>
      </c>
      <c r="AC12" s="24">
        <f>facilities!AB8</f>
        <v>4</v>
      </c>
      <c r="AD12" s="24">
        <f>facilities!AC8</f>
        <v>1</v>
      </c>
      <c r="AE12" s="24">
        <f>facilities!AD8</f>
        <v>8</v>
      </c>
      <c r="AF12" s="24">
        <f>facilities!AE8</f>
        <v>1</v>
      </c>
      <c r="AG12" s="23">
        <f t="shared" si="14"/>
        <v>3</v>
      </c>
      <c r="AH12" s="24">
        <f>facilities!AG8</f>
        <v>3</v>
      </c>
      <c r="AI12" s="24">
        <f>facilities!AH8</f>
        <v>0</v>
      </c>
      <c r="AJ12" s="24">
        <f>facilities!AI8</f>
        <v>0</v>
      </c>
      <c r="AK12" s="24">
        <f>facilities!AJ8</f>
        <v>0</v>
      </c>
      <c r="AL12" s="23">
        <f t="shared" si="15"/>
        <v>29</v>
      </c>
      <c r="AM12" s="24">
        <f>facilities!AL8</f>
        <v>29</v>
      </c>
      <c r="AN12" s="24">
        <f>facilities!AM8</f>
        <v>0</v>
      </c>
      <c r="AO12" s="24">
        <f>facilities!AN8</f>
        <v>0</v>
      </c>
      <c r="AP12" s="24">
        <f>facilities!AO8</f>
        <v>0</v>
      </c>
      <c r="AQ12" s="23">
        <f t="shared" si="16"/>
        <v>301</v>
      </c>
      <c r="AR12" s="24">
        <f>facilities!AQ8</f>
        <v>278</v>
      </c>
      <c r="AS12" s="24">
        <f>facilities!AR8</f>
        <v>5</v>
      </c>
      <c r="AT12" s="24">
        <f>facilities!AS8</f>
        <v>18</v>
      </c>
      <c r="AU12" s="24">
        <f>facilities!AT8</f>
        <v>0</v>
      </c>
      <c r="AV12" s="23">
        <f>Outdoor!B7</f>
        <v>20</v>
      </c>
      <c r="AW12" s="25"/>
      <c r="AX12" s="25"/>
      <c r="AY12" t="s">
        <v>49</v>
      </c>
      <c r="AZ12" s="23">
        <f t="shared" si="9"/>
        <v>35</v>
      </c>
      <c r="BA12" s="24">
        <f>facilities!AV8</f>
        <v>34</v>
      </c>
      <c r="BB12" s="24">
        <f>facilities!AW8</f>
        <v>0</v>
      </c>
      <c r="BC12" s="24">
        <f>facilities!AX8</f>
        <v>1</v>
      </c>
      <c r="BD12" s="24">
        <f>facilities!AY8</f>
        <v>0</v>
      </c>
      <c r="BE12" s="23">
        <f t="shared" si="10"/>
        <v>95</v>
      </c>
      <c r="BF12" s="24">
        <f>facilities!BA8</f>
        <v>89</v>
      </c>
      <c r="BG12" s="24">
        <f>facilities!BB8</f>
        <v>2</v>
      </c>
      <c r="BH12" s="24">
        <f>facilities!BC8</f>
        <v>4</v>
      </c>
      <c r="BI12" s="24">
        <f>facilities!BD8</f>
        <v>0</v>
      </c>
      <c r="BJ12" s="23">
        <f t="shared" si="11"/>
        <v>8</v>
      </c>
      <c r="BK12" s="24">
        <f>facilities!BF8</f>
        <v>7</v>
      </c>
      <c r="BL12" s="24">
        <f>facilities!BG8</f>
        <v>0</v>
      </c>
      <c r="BM12" s="24">
        <f>facilities!BH8</f>
        <v>1</v>
      </c>
      <c r="BN12" s="24">
        <f>facilities!BI8</f>
        <v>0</v>
      </c>
      <c r="BO12" s="23">
        <f t="shared" si="12"/>
        <v>18</v>
      </c>
      <c r="BP12" s="24">
        <f>facilities!BK8</f>
        <v>17</v>
      </c>
      <c r="BQ12" s="24">
        <f>facilities!BL8</f>
        <v>1</v>
      </c>
      <c r="BR12" s="24">
        <f>facilities!BM8</f>
        <v>0</v>
      </c>
      <c r="BS12" s="24">
        <f>facilities!BN8</f>
        <v>0</v>
      </c>
      <c r="BT12" s="23">
        <f t="shared" si="13"/>
        <v>49</v>
      </c>
      <c r="BU12" s="24">
        <f>facilities!BP8</f>
        <v>43</v>
      </c>
      <c r="BV12" s="24">
        <f>facilities!BQ8</f>
        <v>0</v>
      </c>
      <c r="BW12" s="24">
        <f>facilities!BR8</f>
        <v>6</v>
      </c>
      <c r="BX12" s="24">
        <f>facilities!BS8</f>
        <v>0</v>
      </c>
      <c r="BY12" s="30" t="b">
        <v>1</v>
      </c>
      <c r="BZ12" s="30" t="b">
        <v>1</v>
      </c>
      <c r="CA12" s="30" t="b">
        <v>1</v>
      </c>
      <c r="CB12" s="30" t="b">
        <v>1</v>
      </c>
      <c r="CC12" s="30" t="b">
        <v>1</v>
      </c>
      <c r="CD12" s="30" t="b">
        <v>1</v>
      </c>
      <c r="CE12" s="30" t="b">
        <v>1</v>
      </c>
      <c r="CF12" s="30" t="b">
        <v>1</v>
      </c>
      <c r="CG12" s="30" t="b">
        <v>1</v>
      </c>
      <c r="CH12" s="30" t="b">
        <v>1</v>
      </c>
      <c r="CI12" s="30" t="b">
        <v>1</v>
      </c>
    </row>
    <row r="13" spans="1:87" s="30" customFormat="1" ht="15.2" customHeight="1">
      <c r="A13" s="22" t="s">
        <v>10</v>
      </c>
      <c r="B13" s="23">
        <f t="shared" si="3"/>
        <v>2934</v>
      </c>
      <c r="C13" s="24">
        <f>facilities!C9</f>
        <v>2693</v>
      </c>
      <c r="D13" s="24">
        <f>facilities!D9</f>
        <v>230</v>
      </c>
      <c r="E13" s="24">
        <f>facilities!E9</f>
        <v>4</v>
      </c>
      <c r="F13" s="24">
        <f>facilities!F9</f>
        <v>7</v>
      </c>
      <c r="G13" s="23">
        <f t="shared" si="4"/>
        <v>104</v>
      </c>
      <c r="H13" s="24">
        <f>facilities!H9</f>
        <v>104</v>
      </c>
      <c r="I13" s="24">
        <f>facilities!I9</f>
        <v>0</v>
      </c>
      <c r="J13" s="24">
        <f>facilities!J9</f>
        <v>0</v>
      </c>
      <c r="K13" s="24">
        <f>facilities!K9</f>
        <v>0</v>
      </c>
      <c r="L13" s="23">
        <f t="shared" si="5"/>
        <v>128</v>
      </c>
      <c r="M13" s="24">
        <f>facilities!M9</f>
        <v>128</v>
      </c>
      <c r="N13" s="24">
        <f>facilities!N9</f>
        <v>0</v>
      </c>
      <c r="O13" s="24">
        <f>facilities!O9</f>
        <v>0</v>
      </c>
      <c r="P13" s="24">
        <f>facilities!P9</f>
        <v>0</v>
      </c>
      <c r="Q13" s="23">
        <f t="shared" si="6"/>
        <v>94</v>
      </c>
      <c r="R13" s="24">
        <f>facilities!R9</f>
        <v>91</v>
      </c>
      <c r="S13" s="24">
        <f>facilities!S9</f>
        <v>1</v>
      </c>
      <c r="T13" s="24">
        <f>facilities!T9</f>
        <v>0</v>
      </c>
      <c r="U13" s="24">
        <f>facilities!U9</f>
        <v>2</v>
      </c>
      <c r="V13" s="23">
        <f t="shared" si="7"/>
        <v>59</v>
      </c>
      <c r="W13" s="24">
        <f>facilities!W9</f>
        <v>58</v>
      </c>
      <c r="X13" s="24">
        <f>facilities!X9</f>
        <v>0</v>
      </c>
      <c r="Y13" s="24">
        <f>facilities!Y9</f>
        <v>0</v>
      </c>
      <c r="Z13" s="24">
        <f>facilities!Z9</f>
        <v>1</v>
      </c>
      <c r="AA13" t="s">
        <v>10</v>
      </c>
      <c r="AB13" s="23">
        <f t="shared" si="8"/>
        <v>101</v>
      </c>
      <c r="AC13" s="24">
        <f>facilities!AB9</f>
        <v>99</v>
      </c>
      <c r="AD13" s="24">
        <f>facilities!AC9</f>
        <v>1</v>
      </c>
      <c r="AE13" s="24">
        <f>facilities!AD9</f>
        <v>0</v>
      </c>
      <c r="AF13" s="24">
        <f>facilities!AE9</f>
        <v>1</v>
      </c>
      <c r="AG13" s="23">
        <f t="shared" si="14"/>
        <v>79</v>
      </c>
      <c r="AH13" s="24">
        <f>facilities!AG9</f>
        <v>76</v>
      </c>
      <c r="AI13" s="24">
        <f>facilities!AH9</f>
        <v>0</v>
      </c>
      <c r="AJ13" s="24">
        <f>facilities!AI9</f>
        <v>2</v>
      </c>
      <c r="AK13" s="24">
        <f>facilities!AJ9</f>
        <v>1</v>
      </c>
      <c r="AL13" s="23">
        <f t="shared" si="15"/>
        <v>106</v>
      </c>
      <c r="AM13" s="24">
        <f>facilities!AL9</f>
        <v>106</v>
      </c>
      <c r="AN13" s="24">
        <f>facilities!AM9</f>
        <v>0</v>
      </c>
      <c r="AO13" s="24">
        <f>facilities!AN9</f>
        <v>0</v>
      </c>
      <c r="AP13" s="24">
        <f>facilities!AO9</f>
        <v>0</v>
      </c>
      <c r="AQ13" s="23">
        <f t="shared" si="16"/>
        <v>672</v>
      </c>
      <c r="AR13" s="24">
        <f>facilities!AQ9</f>
        <v>660</v>
      </c>
      <c r="AS13" s="24">
        <f>facilities!AR9</f>
        <v>10</v>
      </c>
      <c r="AT13" s="24">
        <f>facilities!AS9</f>
        <v>0</v>
      </c>
      <c r="AU13" s="24">
        <f>facilities!AT9</f>
        <v>2</v>
      </c>
      <c r="AV13" s="23">
        <f>Outdoor!B8</f>
        <v>1</v>
      </c>
      <c r="AW13" s="25"/>
      <c r="AX13" s="25"/>
      <c r="AY13" t="s">
        <v>10</v>
      </c>
      <c r="AZ13" s="23">
        <f t="shared" si="9"/>
        <v>202</v>
      </c>
      <c r="BA13" s="24">
        <f>facilities!AV9</f>
        <v>197</v>
      </c>
      <c r="BB13" s="24">
        <f>facilities!AW9</f>
        <v>3</v>
      </c>
      <c r="BC13" s="24">
        <f>facilities!AX9</f>
        <v>1</v>
      </c>
      <c r="BD13" s="24">
        <f>facilities!AY9</f>
        <v>1</v>
      </c>
      <c r="BE13" s="23">
        <f t="shared" si="10"/>
        <v>501</v>
      </c>
      <c r="BF13" s="24">
        <f>facilities!BA9</f>
        <v>495</v>
      </c>
      <c r="BG13" s="24">
        <f>facilities!BB9</f>
        <v>5</v>
      </c>
      <c r="BH13" s="24">
        <f>facilities!BC9</f>
        <v>0</v>
      </c>
      <c r="BI13" s="24">
        <f>facilities!BD9</f>
        <v>1</v>
      </c>
      <c r="BJ13" s="23">
        <f t="shared" si="11"/>
        <v>118</v>
      </c>
      <c r="BK13" s="24">
        <f>facilities!BF9</f>
        <v>116</v>
      </c>
      <c r="BL13" s="24">
        <f>facilities!BG9</f>
        <v>1</v>
      </c>
      <c r="BM13" s="24">
        <f>facilities!BH9</f>
        <v>0</v>
      </c>
      <c r="BN13" s="24">
        <f>facilities!BI9</f>
        <v>1</v>
      </c>
      <c r="BO13" s="23">
        <f t="shared" si="12"/>
        <v>92</v>
      </c>
      <c r="BP13" s="24">
        <f>facilities!BK9</f>
        <v>92</v>
      </c>
      <c r="BQ13" s="24">
        <f>facilities!BL9</f>
        <v>0</v>
      </c>
      <c r="BR13" s="24">
        <f>facilities!BM9</f>
        <v>0</v>
      </c>
      <c r="BS13" s="24">
        <f>facilities!BN9</f>
        <v>0</v>
      </c>
      <c r="BT13" s="23">
        <f t="shared" si="13"/>
        <v>44</v>
      </c>
      <c r="BU13" s="24">
        <f>facilities!BP9</f>
        <v>41</v>
      </c>
      <c r="BV13" s="24">
        <f>facilities!BQ9</f>
        <v>0</v>
      </c>
      <c r="BW13" s="24">
        <f>facilities!BR9</f>
        <v>1</v>
      </c>
      <c r="BX13" s="24">
        <f>facilities!BS9</f>
        <v>2</v>
      </c>
      <c r="BY13" s="30" t="b">
        <v>1</v>
      </c>
      <c r="BZ13" s="30" t="b">
        <v>1</v>
      </c>
      <c r="CA13" s="30" t="b">
        <v>1</v>
      </c>
      <c r="CB13" s="30" t="b">
        <v>1</v>
      </c>
      <c r="CC13" s="30" t="b">
        <v>1</v>
      </c>
      <c r="CD13" s="30" t="b">
        <v>1</v>
      </c>
      <c r="CE13" s="30" t="b">
        <v>1</v>
      </c>
      <c r="CF13" s="30" t="b">
        <v>1</v>
      </c>
      <c r="CG13" s="30" t="b">
        <v>1</v>
      </c>
      <c r="CH13" s="30" t="b">
        <v>1</v>
      </c>
      <c r="CI13" s="30" t="b">
        <v>1</v>
      </c>
    </row>
    <row r="14" spans="1:87" s="30" customFormat="1" ht="15.2" customHeight="1">
      <c r="A14" s="22" t="s">
        <v>6</v>
      </c>
      <c r="B14" s="23">
        <f t="shared" si="3"/>
        <v>819</v>
      </c>
      <c r="C14" s="24">
        <f>facilities!C10</f>
        <v>727</v>
      </c>
      <c r="D14" s="24">
        <f>facilities!D10</f>
        <v>42</v>
      </c>
      <c r="E14" s="24">
        <f>facilities!E10</f>
        <v>32</v>
      </c>
      <c r="F14" s="24">
        <f>facilities!F10</f>
        <v>18</v>
      </c>
      <c r="G14" s="23">
        <f t="shared" si="4"/>
        <v>15</v>
      </c>
      <c r="H14" s="24">
        <f>facilities!H10</f>
        <v>14</v>
      </c>
      <c r="I14" s="24">
        <f>facilities!I10</f>
        <v>1</v>
      </c>
      <c r="J14" s="24">
        <f>facilities!J10</f>
        <v>0</v>
      </c>
      <c r="K14" s="24">
        <f>facilities!K10</f>
        <v>0</v>
      </c>
      <c r="L14" s="23">
        <f t="shared" si="5"/>
        <v>21</v>
      </c>
      <c r="M14" s="24">
        <f>facilities!M10</f>
        <v>21</v>
      </c>
      <c r="N14" s="24">
        <f>facilities!N10</f>
        <v>0</v>
      </c>
      <c r="O14" s="24">
        <f>facilities!O10</f>
        <v>0</v>
      </c>
      <c r="P14" s="24">
        <f>facilities!P10</f>
        <v>0</v>
      </c>
      <c r="Q14" s="23">
        <f t="shared" si="6"/>
        <v>16</v>
      </c>
      <c r="R14" s="24">
        <f>facilities!R10</f>
        <v>5</v>
      </c>
      <c r="S14" s="24">
        <f>facilities!S10</f>
        <v>0</v>
      </c>
      <c r="T14" s="24">
        <f>facilities!T10</f>
        <v>11</v>
      </c>
      <c r="U14" s="24">
        <f>facilities!U10</f>
        <v>0</v>
      </c>
      <c r="V14" s="23">
        <f t="shared" si="7"/>
        <v>5</v>
      </c>
      <c r="W14" s="24">
        <f>facilities!W10</f>
        <v>5</v>
      </c>
      <c r="X14" s="24">
        <f>facilities!X10</f>
        <v>0</v>
      </c>
      <c r="Y14" s="24">
        <f>facilities!Y10</f>
        <v>0</v>
      </c>
      <c r="Z14" s="24">
        <f>facilities!Z10</f>
        <v>0</v>
      </c>
      <c r="AA14" t="s">
        <v>6</v>
      </c>
      <c r="AB14" s="23">
        <f t="shared" si="8"/>
        <v>8</v>
      </c>
      <c r="AC14" s="24">
        <f>facilities!AB10</f>
        <v>5</v>
      </c>
      <c r="AD14" s="24">
        <f>facilities!AC10</f>
        <v>2</v>
      </c>
      <c r="AE14" s="24">
        <f>facilities!AD10</f>
        <v>0</v>
      </c>
      <c r="AF14" s="24">
        <f>facilities!AE10</f>
        <v>1</v>
      </c>
      <c r="AG14" s="23">
        <f t="shared" si="14"/>
        <v>13</v>
      </c>
      <c r="AH14" s="24">
        <f>facilities!AG10</f>
        <v>13</v>
      </c>
      <c r="AI14" s="24">
        <f>facilities!AH10</f>
        <v>0</v>
      </c>
      <c r="AJ14" s="24">
        <f>facilities!AI10</f>
        <v>0</v>
      </c>
      <c r="AK14" s="24">
        <f>facilities!AJ10</f>
        <v>0</v>
      </c>
      <c r="AL14" s="23">
        <f t="shared" si="15"/>
        <v>25</v>
      </c>
      <c r="AM14" s="24">
        <f>facilities!AL10</f>
        <v>25</v>
      </c>
      <c r="AN14" s="24">
        <f>facilities!AM10</f>
        <v>0</v>
      </c>
      <c r="AO14" s="24">
        <f>facilities!AN10</f>
        <v>0</v>
      </c>
      <c r="AP14" s="24">
        <f>facilities!AO10</f>
        <v>0</v>
      </c>
      <c r="AQ14" s="23">
        <f t="shared" si="16"/>
        <v>160</v>
      </c>
      <c r="AR14" s="24">
        <f>facilities!AQ10</f>
        <v>154</v>
      </c>
      <c r="AS14" s="24">
        <f>facilities!AR10</f>
        <v>3</v>
      </c>
      <c r="AT14" s="24">
        <f>facilities!AS10</f>
        <v>2</v>
      </c>
      <c r="AU14" s="24">
        <f>facilities!AT10</f>
        <v>1</v>
      </c>
      <c r="AV14" s="23">
        <f>Outdoor!B9</f>
        <v>24</v>
      </c>
      <c r="AW14" s="25"/>
      <c r="AX14" s="25"/>
      <c r="AY14" t="s">
        <v>6</v>
      </c>
      <c r="AZ14" s="23">
        <f t="shared" si="9"/>
        <v>45</v>
      </c>
      <c r="BA14" s="24">
        <f>facilities!AV10</f>
        <v>44</v>
      </c>
      <c r="BB14" s="24">
        <f>facilities!AW10</f>
        <v>0</v>
      </c>
      <c r="BC14" s="24">
        <f>facilities!AX10</f>
        <v>1</v>
      </c>
      <c r="BD14" s="24">
        <f>facilities!AY10</f>
        <v>0</v>
      </c>
      <c r="BE14" s="23">
        <f t="shared" si="10"/>
        <v>120</v>
      </c>
      <c r="BF14" s="24">
        <f>facilities!BA10</f>
        <v>120</v>
      </c>
      <c r="BG14" s="24">
        <f>facilities!BB10</f>
        <v>0</v>
      </c>
      <c r="BH14" s="24">
        <f>facilities!BC10</f>
        <v>0</v>
      </c>
      <c r="BI14" s="24">
        <f>facilities!BD10</f>
        <v>0</v>
      </c>
      <c r="BJ14" s="23">
        <f t="shared" si="11"/>
        <v>15</v>
      </c>
      <c r="BK14" s="24">
        <f>facilities!BF10</f>
        <v>13</v>
      </c>
      <c r="BL14" s="24">
        <f>facilities!BG10</f>
        <v>2</v>
      </c>
      <c r="BM14" s="24">
        <f>facilities!BH10</f>
        <v>0</v>
      </c>
      <c r="BN14" s="24">
        <f>facilities!BI10</f>
        <v>0</v>
      </c>
      <c r="BO14" s="23">
        <f t="shared" si="12"/>
        <v>22</v>
      </c>
      <c r="BP14" s="24">
        <f>facilities!BK10</f>
        <v>22</v>
      </c>
      <c r="BQ14" s="24">
        <f>facilities!BL10</f>
        <v>0</v>
      </c>
      <c r="BR14" s="24">
        <f>facilities!BM10</f>
        <v>0</v>
      </c>
      <c r="BS14" s="24">
        <f>facilities!BN10</f>
        <v>0</v>
      </c>
      <c r="BT14" s="23">
        <f t="shared" si="13"/>
        <v>24</v>
      </c>
      <c r="BU14" s="24">
        <f>facilities!BP10</f>
        <v>21</v>
      </c>
      <c r="BV14" s="24">
        <f>facilities!BQ10</f>
        <v>1</v>
      </c>
      <c r="BW14" s="24">
        <f>facilities!BR10</f>
        <v>2</v>
      </c>
      <c r="BX14" s="24">
        <f>facilities!BS10</f>
        <v>0</v>
      </c>
      <c r="BY14" s="30" t="b">
        <v>1</v>
      </c>
      <c r="BZ14" s="30" t="b">
        <v>1</v>
      </c>
      <c r="CA14" s="30" t="b">
        <v>1</v>
      </c>
      <c r="CB14" s="30" t="b">
        <v>1</v>
      </c>
      <c r="CC14" s="30" t="b">
        <v>1</v>
      </c>
      <c r="CD14" s="30" t="b">
        <v>1</v>
      </c>
      <c r="CE14" s="30" t="b">
        <v>1</v>
      </c>
      <c r="CF14" s="30" t="b">
        <v>1</v>
      </c>
      <c r="CG14" s="30" t="b">
        <v>1</v>
      </c>
      <c r="CH14" s="30" t="b">
        <v>1</v>
      </c>
      <c r="CI14" s="30" t="b">
        <v>1</v>
      </c>
    </row>
    <row r="15" spans="1:87" s="30" customFormat="1" ht="15.75" customHeight="1">
      <c r="A15" s="22" t="s">
        <v>2</v>
      </c>
      <c r="B15" s="23">
        <f t="shared" si="3"/>
        <v>4508</v>
      </c>
      <c r="C15" s="24">
        <f>facilities!C11</f>
        <v>3569</v>
      </c>
      <c r="D15" s="24">
        <f>facilities!D11</f>
        <v>291</v>
      </c>
      <c r="E15" s="24">
        <f>facilities!E11</f>
        <v>617</v>
      </c>
      <c r="F15" s="24">
        <f>facilities!F11</f>
        <v>31</v>
      </c>
      <c r="G15" s="23">
        <f t="shared" si="4"/>
        <v>63</v>
      </c>
      <c r="H15" s="24">
        <f>facilities!H11</f>
        <v>62</v>
      </c>
      <c r="I15" s="24">
        <f>facilities!I11</f>
        <v>0</v>
      </c>
      <c r="J15" s="24">
        <f>facilities!J11</f>
        <v>1</v>
      </c>
      <c r="K15" s="24">
        <f>facilities!K11</f>
        <v>0</v>
      </c>
      <c r="L15" s="23">
        <f t="shared" si="5"/>
        <v>53</v>
      </c>
      <c r="M15" s="24">
        <f>facilities!M11</f>
        <v>50</v>
      </c>
      <c r="N15" s="24">
        <f>facilities!N11</f>
        <v>0</v>
      </c>
      <c r="O15" s="24">
        <f>facilities!O11</f>
        <v>3</v>
      </c>
      <c r="P15" s="24">
        <f>facilities!P11</f>
        <v>0</v>
      </c>
      <c r="Q15" s="23">
        <f t="shared" si="6"/>
        <v>26</v>
      </c>
      <c r="R15" s="24">
        <f>facilities!R11</f>
        <v>12</v>
      </c>
      <c r="S15" s="24">
        <f>facilities!S11</f>
        <v>0</v>
      </c>
      <c r="T15" s="24">
        <f>facilities!T11</f>
        <v>14</v>
      </c>
      <c r="U15" s="24">
        <f>facilities!U11</f>
        <v>0</v>
      </c>
      <c r="V15" s="23">
        <f t="shared" si="7"/>
        <v>6</v>
      </c>
      <c r="W15" s="24">
        <f>facilities!W11</f>
        <v>4</v>
      </c>
      <c r="X15" s="24">
        <f>facilities!X11</f>
        <v>0</v>
      </c>
      <c r="Y15" s="24">
        <f>facilities!Y11</f>
        <v>2</v>
      </c>
      <c r="Z15" s="24">
        <f>facilities!Z11</f>
        <v>0</v>
      </c>
      <c r="AA15" t="s">
        <v>2</v>
      </c>
      <c r="AB15" s="23">
        <f t="shared" si="8"/>
        <v>13</v>
      </c>
      <c r="AC15" s="24">
        <f>facilities!AB11</f>
        <v>13</v>
      </c>
      <c r="AD15" s="24">
        <f>facilities!AC11</f>
        <v>0</v>
      </c>
      <c r="AE15" s="24">
        <f>facilities!AD11</f>
        <v>0</v>
      </c>
      <c r="AF15" s="24">
        <f>facilities!AE11</f>
        <v>0</v>
      </c>
      <c r="AG15" s="23">
        <f t="shared" si="14"/>
        <v>11</v>
      </c>
      <c r="AH15" s="24">
        <f>facilities!AG11</f>
        <v>10</v>
      </c>
      <c r="AI15" s="24">
        <f>facilities!AH11</f>
        <v>0</v>
      </c>
      <c r="AJ15" s="24">
        <f>facilities!AI11</f>
        <v>1</v>
      </c>
      <c r="AK15" s="24">
        <f>facilities!AJ11</f>
        <v>0</v>
      </c>
      <c r="AL15" s="23">
        <f t="shared" si="15"/>
        <v>65</v>
      </c>
      <c r="AM15" s="24">
        <f>facilities!AL11</f>
        <v>60</v>
      </c>
      <c r="AN15" s="24">
        <f>facilities!AM11</f>
        <v>0</v>
      </c>
      <c r="AO15" s="24">
        <f>facilities!AN11</f>
        <v>4</v>
      </c>
      <c r="AP15" s="24">
        <f>facilities!AO11</f>
        <v>1</v>
      </c>
      <c r="AQ15" s="23">
        <f t="shared" si="16"/>
        <v>989</v>
      </c>
      <c r="AR15" s="24">
        <f>facilities!AQ11</f>
        <v>918</v>
      </c>
      <c r="AS15" s="24">
        <f>facilities!AR11</f>
        <v>19</v>
      </c>
      <c r="AT15" s="24">
        <f>facilities!AS11</f>
        <v>49</v>
      </c>
      <c r="AU15" s="24">
        <f>facilities!AT11</f>
        <v>3</v>
      </c>
      <c r="AV15" s="23">
        <f>Outdoor!B10</f>
        <v>19</v>
      </c>
      <c r="AW15" s="25"/>
      <c r="AX15" s="25"/>
      <c r="AY15" t="s">
        <v>2</v>
      </c>
      <c r="AZ15" s="23">
        <f t="shared" si="9"/>
        <v>173</v>
      </c>
      <c r="BA15" s="24">
        <f>facilities!AV11</f>
        <v>168</v>
      </c>
      <c r="BB15" s="24">
        <f>facilities!AW11</f>
        <v>0</v>
      </c>
      <c r="BC15" s="24">
        <f>facilities!AX11</f>
        <v>5</v>
      </c>
      <c r="BD15" s="24">
        <f>facilities!AY11</f>
        <v>0</v>
      </c>
      <c r="BE15" s="23">
        <f t="shared" si="10"/>
        <v>342</v>
      </c>
      <c r="BF15" s="24">
        <f>facilities!BA11</f>
        <v>338</v>
      </c>
      <c r="BG15" s="24">
        <f>facilities!BB11</f>
        <v>1</v>
      </c>
      <c r="BH15" s="24">
        <f>facilities!BC11</f>
        <v>0</v>
      </c>
      <c r="BI15" s="24">
        <f>facilities!BD11</f>
        <v>3</v>
      </c>
      <c r="BJ15" s="23">
        <f t="shared" si="11"/>
        <v>52</v>
      </c>
      <c r="BK15" s="24">
        <f>facilities!BF11</f>
        <v>47</v>
      </c>
      <c r="BL15" s="24">
        <f>facilities!BG11</f>
        <v>0</v>
      </c>
      <c r="BM15" s="24">
        <f>facilities!BH11</f>
        <v>4</v>
      </c>
      <c r="BN15" s="24">
        <f>facilities!BI11</f>
        <v>1</v>
      </c>
      <c r="BO15" s="23">
        <f t="shared" si="12"/>
        <v>106</v>
      </c>
      <c r="BP15" s="24">
        <f>facilities!BK11</f>
        <v>104</v>
      </c>
      <c r="BQ15" s="24">
        <f>facilities!BL11</f>
        <v>0</v>
      </c>
      <c r="BR15" s="24">
        <f>facilities!BM11</f>
        <v>2</v>
      </c>
      <c r="BS15" s="24">
        <f>facilities!BN11</f>
        <v>0</v>
      </c>
      <c r="BT15" s="23">
        <f t="shared" si="13"/>
        <v>82</v>
      </c>
      <c r="BU15" s="24">
        <f>facilities!BP11</f>
        <v>64</v>
      </c>
      <c r="BV15" s="24">
        <f>facilities!BQ11</f>
        <v>1</v>
      </c>
      <c r="BW15" s="24">
        <f>facilities!BR11</f>
        <v>17</v>
      </c>
      <c r="BX15" s="24">
        <f>facilities!BS11</f>
        <v>0</v>
      </c>
      <c r="BY15" s="30" t="b">
        <v>1</v>
      </c>
      <c r="BZ15" s="30" t="b">
        <v>1</v>
      </c>
      <c r="CA15" s="30" t="b">
        <v>1</v>
      </c>
      <c r="CB15" s="30" t="b">
        <v>1</v>
      </c>
      <c r="CC15" s="30" t="b">
        <v>1</v>
      </c>
      <c r="CD15" s="30" t="b">
        <v>1</v>
      </c>
      <c r="CE15" s="30" t="b">
        <v>1</v>
      </c>
      <c r="CF15" s="30" t="b">
        <v>1</v>
      </c>
      <c r="CG15" s="30" t="b">
        <v>1</v>
      </c>
      <c r="CH15" s="30" t="b">
        <v>1</v>
      </c>
      <c r="CI15" s="30" t="b">
        <v>1</v>
      </c>
    </row>
    <row r="16" spans="1:87" s="30" customFormat="1" ht="15.2" customHeight="1">
      <c r="A16" s="22" t="s">
        <v>9</v>
      </c>
      <c r="B16" s="23">
        <f t="shared" si="3"/>
        <v>797</v>
      </c>
      <c r="C16" s="24">
        <f>facilities!C12</f>
        <v>698</v>
      </c>
      <c r="D16" s="24">
        <f>facilities!D12</f>
        <v>55</v>
      </c>
      <c r="E16" s="24">
        <f>facilities!E12</f>
        <v>13</v>
      </c>
      <c r="F16" s="24">
        <f>facilities!F12</f>
        <v>31</v>
      </c>
      <c r="G16" s="23">
        <f t="shared" si="4"/>
        <v>23</v>
      </c>
      <c r="H16" s="24">
        <f>facilities!H12</f>
        <v>23</v>
      </c>
      <c r="I16" s="24">
        <f>facilities!I12</f>
        <v>0</v>
      </c>
      <c r="J16" s="24">
        <f>facilities!J12</f>
        <v>0</v>
      </c>
      <c r="K16" s="24">
        <f>facilities!K12</f>
        <v>0</v>
      </c>
      <c r="L16" s="23">
        <f t="shared" si="5"/>
        <v>22</v>
      </c>
      <c r="M16" s="24">
        <f>facilities!M12</f>
        <v>22</v>
      </c>
      <c r="N16" s="24">
        <f>facilities!N12</f>
        <v>0</v>
      </c>
      <c r="O16" s="24">
        <f>facilities!O12</f>
        <v>0</v>
      </c>
      <c r="P16" s="24">
        <f>facilities!P12</f>
        <v>0</v>
      </c>
      <c r="Q16" s="23">
        <f t="shared" si="6"/>
        <v>27</v>
      </c>
      <c r="R16" s="24">
        <f>facilities!R12</f>
        <v>24</v>
      </c>
      <c r="S16" s="24">
        <f>facilities!S12</f>
        <v>1</v>
      </c>
      <c r="T16" s="24">
        <f>facilities!T12</f>
        <v>2</v>
      </c>
      <c r="U16" s="24">
        <f>facilities!U12</f>
        <v>0</v>
      </c>
      <c r="V16" s="23">
        <f t="shared" si="7"/>
        <v>5</v>
      </c>
      <c r="W16" s="24">
        <f>facilities!W12</f>
        <v>5</v>
      </c>
      <c r="X16" s="24">
        <f>facilities!X12</f>
        <v>0</v>
      </c>
      <c r="Y16" s="24">
        <f>facilities!Y12</f>
        <v>0</v>
      </c>
      <c r="Z16" s="24">
        <f>facilities!Z12</f>
        <v>0</v>
      </c>
      <c r="AA16" t="s">
        <v>9</v>
      </c>
      <c r="AB16" s="23">
        <f t="shared" si="8"/>
        <v>8</v>
      </c>
      <c r="AC16" s="24">
        <f>facilities!AB12</f>
        <v>7</v>
      </c>
      <c r="AD16" s="24">
        <f>facilities!AC12</f>
        <v>0</v>
      </c>
      <c r="AE16" s="24">
        <f>facilities!AD12</f>
        <v>1</v>
      </c>
      <c r="AF16" s="24">
        <f>facilities!AE12</f>
        <v>0</v>
      </c>
      <c r="AG16" s="23">
        <f t="shared" si="14"/>
        <v>12</v>
      </c>
      <c r="AH16" s="24">
        <f>facilities!AG12</f>
        <v>12</v>
      </c>
      <c r="AI16" s="24">
        <f>facilities!AH12</f>
        <v>0</v>
      </c>
      <c r="AJ16" s="24">
        <f>facilities!AI12</f>
        <v>0</v>
      </c>
      <c r="AK16" s="24">
        <f>facilities!AJ12</f>
        <v>0</v>
      </c>
      <c r="AL16" s="23">
        <f t="shared" si="15"/>
        <v>32</v>
      </c>
      <c r="AM16" s="24">
        <f>facilities!AL12</f>
        <v>31</v>
      </c>
      <c r="AN16" s="24">
        <f>facilities!AM12</f>
        <v>0</v>
      </c>
      <c r="AO16" s="24">
        <f>facilities!AN12</f>
        <v>0</v>
      </c>
      <c r="AP16" s="24">
        <f>facilities!AO12</f>
        <v>1</v>
      </c>
      <c r="AQ16" s="23">
        <f t="shared" si="16"/>
        <v>161</v>
      </c>
      <c r="AR16" s="24">
        <f>facilities!AQ12</f>
        <v>153</v>
      </c>
      <c r="AS16" s="24">
        <f>facilities!AR12</f>
        <v>6</v>
      </c>
      <c r="AT16" s="24">
        <f>facilities!AS12</f>
        <v>1</v>
      </c>
      <c r="AU16" s="24">
        <f>facilities!AT12</f>
        <v>1</v>
      </c>
      <c r="AV16" s="23">
        <f>Outdoor!B11</f>
        <v>19</v>
      </c>
      <c r="AW16" s="25"/>
      <c r="AX16" s="25"/>
      <c r="AY16" t="s">
        <v>9</v>
      </c>
      <c r="AZ16" s="23">
        <f t="shared" si="9"/>
        <v>48</v>
      </c>
      <c r="BA16" s="24">
        <f>facilities!AV12</f>
        <v>47</v>
      </c>
      <c r="BB16" s="24">
        <f>facilities!AW12</f>
        <v>0</v>
      </c>
      <c r="BC16" s="24">
        <f>facilities!AX12</f>
        <v>0</v>
      </c>
      <c r="BD16" s="24">
        <f>facilities!AY12</f>
        <v>1</v>
      </c>
      <c r="BE16" s="23">
        <f t="shared" si="10"/>
        <v>142</v>
      </c>
      <c r="BF16" s="24">
        <f>facilities!BA12</f>
        <v>140</v>
      </c>
      <c r="BG16" s="24">
        <f>facilities!BB12</f>
        <v>1</v>
      </c>
      <c r="BH16" s="24">
        <f>facilities!BC12</f>
        <v>0</v>
      </c>
      <c r="BI16" s="24">
        <f>facilities!BD12</f>
        <v>1</v>
      </c>
      <c r="BJ16" s="23">
        <f t="shared" si="11"/>
        <v>28</v>
      </c>
      <c r="BK16" s="24">
        <f>facilities!BF12</f>
        <v>27</v>
      </c>
      <c r="BL16" s="24">
        <f>facilities!BG12</f>
        <v>0</v>
      </c>
      <c r="BM16" s="24">
        <f>facilities!BH12</f>
        <v>0</v>
      </c>
      <c r="BN16" s="24">
        <f>facilities!BI12</f>
        <v>1</v>
      </c>
      <c r="BO16" s="23">
        <f t="shared" si="12"/>
        <v>29</v>
      </c>
      <c r="BP16" s="24">
        <f>facilities!BK12</f>
        <v>28</v>
      </c>
      <c r="BQ16" s="24">
        <f>facilities!BL12</f>
        <v>0</v>
      </c>
      <c r="BR16" s="24">
        <f>facilities!BM12</f>
        <v>0</v>
      </c>
      <c r="BS16" s="24">
        <f>facilities!BN12</f>
        <v>1</v>
      </c>
      <c r="BT16" s="23">
        <f t="shared" si="13"/>
        <v>34</v>
      </c>
      <c r="BU16" s="24">
        <f>facilities!BP12</f>
        <v>28</v>
      </c>
      <c r="BV16" s="24">
        <f>facilities!BQ12</f>
        <v>1</v>
      </c>
      <c r="BW16" s="24">
        <f>facilities!BR12</f>
        <v>1</v>
      </c>
      <c r="BX16" s="24">
        <f>facilities!BS12</f>
        <v>4</v>
      </c>
      <c r="BY16" s="30" t="b">
        <v>1</v>
      </c>
      <c r="BZ16" s="30" t="b">
        <v>1</v>
      </c>
      <c r="CA16" s="30" t="b">
        <v>1</v>
      </c>
      <c r="CB16" s="30" t="b">
        <v>1</v>
      </c>
      <c r="CC16" s="30" t="b">
        <v>1</v>
      </c>
      <c r="CD16" s="30" t="b">
        <v>1</v>
      </c>
      <c r="CE16" s="30" t="b">
        <v>1</v>
      </c>
      <c r="CF16" s="30" t="b">
        <v>1</v>
      </c>
      <c r="CG16" s="30" t="b">
        <v>1</v>
      </c>
      <c r="CH16" s="30" t="b">
        <v>1</v>
      </c>
      <c r="CI16" s="30" t="b">
        <v>1</v>
      </c>
    </row>
    <row r="17" spans="1:87" s="30" customFormat="1" ht="15.2" customHeight="1">
      <c r="A17" s="22" t="s">
        <v>4</v>
      </c>
      <c r="B17" s="23">
        <f t="shared" si="3"/>
        <v>3678</v>
      </c>
      <c r="C17" s="24">
        <f>facilities!C13</f>
        <v>3132</v>
      </c>
      <c r="D17" s="24">
        <f>facilities!D13</f>
        <v>258</v>
      </c>
      <c r="E17" s="24">
        <f>facilities!E13</f>
        <v>276</v>
      </c>
      <c r="F17" s="24">
        <f>facilities!F13</f>
        <v>12</v>
      </c>
      <c r="G17" s="23">
        <f t="shared" si="4"/>
        <v>79</v>
      </c>
      <c r="H17" s="24">
        <f>facilities!H13</f>
        <v>77</v>
      </c>
      <c r="I17" s="24">
        <f>facilities!I13</f>
        <v>2</v>
      </c>
      <c r="J17" s="24">
        <f>facilities!J13</f>
        <v>0</v>
      </c>
      <c r="K17" s="24">
        <f>facilities!K13</f>
        <v>0</v>
      </c>
      <c r="L17" s="23">
        <f t="shared" si="5"/>
        <v>38</v>
      </c>
      <c r="M17" s="24">
        <f>facilities!M13</f>
        <v>36</v>
      </c>
      <c r="N17" s="24">
        <f>facilities!N13</f>
        <v>1</v>
      </c>
      <c r="O17" s="24">
        <f>facilities!O13</f>
        <v>1</v>
      </c>
      <c r="P17" s="24">
        <f>facilities!P13</f>
        <v>0</v>
      </c>
      <c r="Q17" s="23">
        <f t="shared" si="6"/>
        <v>49</v>
      </c>
      <c r="R17" s="24">
        <f>facilities!R13</f>
        <v>21</v>
      </c>
      <c r="S17" s="24">
        <f>facilities!S13</f>
        <v>1</v>
      </c>
      <c r="T17" s="24">
        <f>facilities!T13</f>
        <v>26</v>
      </c>
      <c r="U17" s="24">
        <f>facilities!U13</f>
        <v>1</v>
      </c>
      <c r="V17" s="23">
        <f t="shared" si="7"/>
        <v>12</v>
      </c>
      <c r="W17" s="24">
        <f>facilities!W13</f>
        <v>10</v>
      </c>
      <c r="X17" s="24">
        <f>facilities!X13</f>
        <v>0</v>
      </c>
      <c r="Y17" s="24">
        <f>facilities!Y13</f>
        <v>2</v>
      </c>
      <c r="Z17" s="24">
        <f>facilities!Z13</f>
        <v>0</v>
      </c>
      <c r="AA17" t="s">
        <v>4</v>
      </c>
      <c r="AB17" s="23">
        <f t="shared" si="8"/>
        <v>19</v>
      </c>
      <c r="AC17" s="24">
        <f>facilities!AB13</f>
        <v>15</v>
      </c>
      <c r="AD17" s="24">
        <f>facilities!AC13</f>
        <v>1</v>
      </c>
      <c r="AE17" s="24">
        <f>facilities!AD13</f>
        <v>0</v>
      </c>
      <c r="AF17" s="24">
        <f>facilities!AE13</f>
        <v>3</v>
      </c>
      <c r="AG17" s="23">
        <f t="shared" si="14"/>
        <v>17</v>
      </c>
      <c r="AH17" s="24">
        <f>facilities!AG13</f>
        <v>12</v>
      </c>
      <c r="AI17" s="24">
        <f>facilities!AH13</f>
        <v>2</v>
      </c>
      <c r="AJ17" s="24">
        <f>facilities!AI13</f>
        <v>1</v>
      </c>
      <c r="AK17" s="24">
        <f>facilities!AJ13</f>
        <v>2</v>
      </c>
      <c r="AL17" s="23">
        <f t="shared" si="15"/>
        <v>87</v>
      </c>
      <c r="AM17" s="24">
        <f>facilities!AL13</f>
        <v>81</v>
      </c>
      <c r="AN17" s="24">
        <f>facilities!AM13</f>
        <v>2</v>
      </c>
      <c r="AO17" s="24">
        <f>facilities!AN13</f>
        <v>2</v>
      </c>
      <c r="AP17" s="24">
        <f>facilities!AO13</f>
        <v>2</v>
      </c>
      <c r="AQ17" s="23">
        <f t="shared" si="16"/>
        <v>793</v>
      </c>
      <c r="AR17" s="24">
        <f>facilities!AQ13</f>
        <v>768</v>
      </c>
      <c r="AS17" s="24">
        <f>facilities!AR13</f>
        <v>3</v>
      </c>
      <c r="AT17" s="24">
        <f>facilities!AS13</f>
        <v>21</v>
      </c>
      <c r="AU17" s="24">
        <f>facilities!AT13</f>
        <v>1</v>
      </c>
      <c r="AV17" s="23">
        <f>Outdoor!B12</f>
        <v>16</v>
      </c>
      <c r="AW17" s="25"/>
      <c r="AX17" s="25"/>
      <c r="AY17" t="s">
        <v>4</v>
      </c>
      <c r="AZ17" s="23">
        <f t="shared" si="9"/>
        <v>125</v>
      </c>
      <c r="BA17" s="24">
        <f>facilities!AV13</f>
        <v>122</v>
      </c>
      <c r="BB17" s="24">
        <f>facilities!AW13</f>
        <v>2</v>
      </c>
      <c r="BC17" s="24">
        <f>facilities!AX13</f>
        <v>0</v>
      </c>
      <c r="BD17" s="24">
        <f>facilities!AY13</f>
        <v>1</v>
      </c>
      <c r="BE17" s="23">
        <f t="shared" si="10"/>
        <v>229</v>
      </c>
      <c r="BF17" s="24">
        <f>facilities!BA13</f>
        <v>215</v>
      </c>
      <c r="BG17" s="24">
        <f>facilities!BB13</f>
        <v>8</v>
      </c>
      <c r="BH17" s="24">
        <f>facilities!BC13</f>
        <v>6</v>
      </c>
      <c r="BI17" s="24">
        <f>facilities!BD13</f>
        <v>0</v>
      </c>
      <c r="BJ17" s="23">
        <f t="shared" si="11"/>
        <v>53</v>
      </c>
      <c r="BK17" s="24">
        <f>facilities!BF13</f>
        <v>46</v>
      </c>
      <c r="BL17" s="24">
        <f>facilities!BG13</f>
        <v>2</v>
      </c>
      <c r="BM17" s="24">
        <f>facilities!BH13</f>
        <v>3</v>
      </c>
      <c r="BN17" s="24">
        <f>facilities!BI13</f>
        <v>2</v>
      </c>
      <c r="BO17" s="23">
        <f t="shared" si="12"/>
        <v>72</v>
      </c>
      <c r="BP17" s="24">
        <f>facilities!BK13</f>
        <v>67</v>
      </c>
      <c r="BQ17" s="24">
        <f>facilities!BL13</f>
        <v>2</v>
      </c>
      <c r="BR17" s="24">
        <f>facilities!BM13</f>
        <v>3</v>
      </c>
      <c r="BS17" s="24">
        <f>facilities!BN13</f>
        <v>0</v>
      </c>
      <c r="BT17" s="23">
        <f t="shared" si="13"/>
        <v>42</v>
      </c>
      <c r="BU17" s="24">
        <f>facilities!BP13</f>
        <v>34</v>
      </c>
      <c r="BV17" s="24">
        <f>facilities!BQ13</f>
        <v>1</v>
      </c>
      <c r="BW17" s="24">
        <f>facilities!BR13</f>
        <v>6</v>
      </c>
      <c r="BX17" s="24">
        <f>facilities!BS13</f>
        <v>1</v>
      </c>
      <c r="BY17" s="30" t="b">
        <v>1</v>
      </c>
      <c r="BZ17" s="30" t="b">
        <v>1</v>
      </c>
      <c r="CA17" s="30" t="b">
        <v>1</v>
      </c>
      <c r="CB17" s="30" t="b">
        <v>1</v>
      </c>
      <c r="CC17" s="30" t="b">
        <v>1</v>
      </c>
      <c r="CD17" s="30" t="b">
        <v>1</v>
      </c>
      <c r="CE17" s="30" t="b">
        <v>1</v>
      </c>
      <c r="CF17" s="30" t="b">
        <v>1</v>
      </c>
      <c r="CG17" s="30" t="b">
        <v>1</v>
      </c>
      <c r="CH17" s="30" t="b">
        <v>1</v>
      </c>
      <c r="CI17" s="30" t="b">
        <v>1</v>
      </c>
    </row>
    <row r="18" spans="1:87" s="30" customFormat="1" ht="15.2" customHeight="1">
      <c r="A18" s="22" t="s">
        <v>5</v>
      </c>
      <c r="B18" s="23">
        <f t="shared" si="3"/>
        <v>2065</v>
      </c>
      <c r="C18" s="24">
        <f>facilities!C14</f>
        <v>1897</v>
      </c>
      <c r="D18" s="24">
        <f>facilities!D14</f>
        <v>72</v>
      </c>
      <c r="E18" s="24">
        <f>facilities!E14</f>
        <v>65</v>
      </c>
      <c r="F18" s="24">
        <f>facilities!F14</f>
        <v>31</v>
      </c>
      <c r="G18" s="23">
        <f t="shared" si="4"/>
        <v>49</v>
      </c>
      <c r="H18" s="24">
        <f>facilities!H14</f>
        <v>48</v>
      </c>
      <c r="I18" s="24">
        <f>facilities!I14</f>
        <v>0</v>
      </c>
      <c r="J18" s="24">
        <f>facilities!J14</f>
        <v>0</v>
      </c>
      <c r="K18" s="24">
        <f>facilities!K14</f>
        <v>1</v>
      </c>
      <c r="L18" s="23">
        <f t="shared" si="5"/>
        <v>37</v>
      </c>
      <c r="M18" s="24">
        <f>facilities!M14</f>
        <v>34</v>
      </c>
      <c r="N18" s="24">
        <f>facilities!N14</f>
        <v>0</v>
      </c>
      <c r="O18" s="24">
        <f>facilities!O14</f>
        <v>2</v>
      </c>
      <c r="P18" s="24">
        <f>facilities!P14</f>
        <v>1</v>
      </c>
      <c r="Q18" s="23">
        <f t="shared" si="6"/>
        <v>28</v>
      </c>
      <c r="R18" s="24">
        <f>facilities!R14</f>
        <v>19</v>
      </c>
      <c r="S18" s="24">
        <f>facilities!S14</f>
        <v>0</v>
      </c>
      <c r="T18" s="24">
        <f>facilities!T14</f>
        <v>9</v>
      </c>
      <c r="U18" s="24">
        <f>facilities!U14</f>
        <v>0</v>
      </c>
      <c r="V18" s="23">
        <f t="shared" si="7"/>
        <v>7</v>
      </c>
      <c r="W18" s="24">
        <f>facilities!W14</f>
        <v>6</v>
      </c>
      <c r="X18" s="24">
        <f>facilities!X14</f>
        <v>0</v>
      </c>
      <c r="Y18" s="24">
        <f>facilities!Y14</f>
        <v>1</v>
      </c>
      <c r="Z18" s="24">
        <f>facilities!Z14</f>
        <v>0</v>
      </c>
      <c r="AA18" t="s">
        <v>5</v>
      </c>
      <c r="AB18" s="23">
        <f t="shared" si="8"/>
        <v>22</v>
      </c>
      <c r="AC18" s="24">
        <f>facilities!AB14</f>
        <v>22</v>
      </c>
      <c r="AD18" s="24">
        <f>facilities!AC14</f>
        <v>0</v>
      </c>
      <c r="AE18" s="24">
        <f>facilities!AD14</f>
        <v>0</v>
      </c>
      <c r="AF18" s="24">
        <f>facilities!AE14</f>
        <v>0</v>
      </c>
      <c r="AG18" s="23">
        <f t="shared" si="14"/>
        <v>15</v>
      </c>
      <c r="AH18" s="24">
        <f>facilities!AG14</f>
        <v>13</v>
      </c>
      <c r="AI18" s="24">
        <f>facilities!AH14</f>
        <v>0</v>
      </c>
      <c r="AJ18" s="24">
        <f>facilities!AI14</f>
        <v>2</v>
      </c>
      <c r="AK18" s="24">
        <f>facilities!AJ14</f>
        <v>0</v>
      </c>
      <c r="AL18" s="23">
        <f t="shared" si="15"/>
        <v>42</v>
      </c>
      <c r="AM18" s="24">
        <f>facilities!AL14</f>
        <v>40</v>
      </c>
      <c r="AN18" s="24">
        <f>facilities!AM14</f>
        <v>2</v>
      </c>
      <c r="AO18" s="24">
        <f>facilities!AN14</f>
        <v>0</v>
      </c>
      <c r="AP18" s="24">
        <f>facilities!AO14</f>
        <v>0</v>
      </c>
      <c r="AQ18" s="23">
        <f t="shared" si="16"/>
        <v>452</v>
      </c>
      <c r="AR18" s="24">
        <f>facilities!AQ14</f>
        <v>442</v>
      </c>
      <c r="AS18" s="24">
        <f>facilities!AR14</f>
        <v>3</v>
      </c>
      <c r="AT18" s="24">
        <f>facilities!AS14</f>
        <v>7</v>
      </c>
      <c r="AU18" s="24">
        <f>facilities!AT14</f>
        <v>0</v>
      </c>
      <c r="AV18" s="23">
        <f>Outdoor!B13</f>
        <v>0</v>
      </c>
      <c r="AW18" s="25"/>
      <c r="AX18" s="25"/>
      <c r="AY18" t="s">
        <v>5</v>
      </c>
      <c r="AZ18" s="23">
        <f t="shared" si="9"/>
        <v>83</v>
      </c>
      <c r="BA18" s="24">
        <f>facilities!AV14</f>
        <v>83</v>
      </c>
      <c r="BB18" s="24">
        <f>facilities!AW14</f>
        <v>0</v>
      </c>
      <c r="BC18" s="24">
        <f>facilities!AX14</f>
        <v>0</v>
      </c>
      <c r="BD18" s="24">
        <f>facilities!AY14</f>
        <v>0</v>
      </c>
      <c r="BE18" s="23">
        <f t="shared" si="10"/>
        <v>203</v>
      </c>
      <c r="BF18" s="24">
        <f>facilities!BA14</f>
        <v>200</v>
      </c>
      <c r="BG18" s="24">
        <f>facilities!BB14</f>
        <v>2</v>
      </c>
      <c r="BH18" s="24">
        <f>facilities!BC14</f>
        <v>1</v>
      </c>
      <c r="BI18" s="24">
        <f>facilities!BD14</f>
        <v>0</v>
      </c>
      <c r="BJ18" s="23">
        <f t="shared" si="11"/>
        <v>41</v>
      </c>
      <c r="BK18" s="24">
        <f>facilities!BF14</f>
        <v>37</v>
      </c>
      <c r="BL18" s="24">
        <f>facilities!BG14</f>
        <v>0</v>
      </c>
      <c r="BM18" s="24">
        <f>facilities!BH14</f>
        <v>4</v>
      </c>
      <c r="BN18" s="24">
        <f>facilities!BI14</f>
        <v>0</v>
      </c>
      <c r="BO18" s="23">
        <f t="shared" si="12"/>
        <v>51</v>
      </c>
      <c r="BP18" s="24">
        <f>facilities!BK14</f>
        <v>51</v>
      </c>
      <c r="BQ18" s="24">
        <f>facilities!BL14</f>
        <v>0</v>
      </c>
      <c r="BR18" s="24">
        <f>facilities!BM14</f>
        <v>0</v>
      </c>
      <c r="BS18" s="24">
        <f>facilities!BN14</f>
        <v>0</v>
      </c>
      <c r="BT18" s="23">
        <f t="shared" si="13"/>
        <v>21</v>
      </c>
      <c r="BU18" s="24">
        <f>facilities!BP14</f>
        <v>17</v>
      </c>
      <c r="BV18" s="24">
        <f>facilities!BQ14</f>
        <v>0</v>
      </c>
      <c r="BW18" s="24">
        <f>facilities!BR14</f>
        <v>3</v>
      </c>
      <c r="BX18" s="24">
        <f>facilities!BS14</f>
        <v>1</v>
      </c>
      <c r="BY18" s="30" t="b">
        <v>1</v>
      </c>
      <c r="BZ18" s="30" t="b">
        <v>1</v>
      </c>
      <c r="CA18" s="30" t="b">
        <v>1</v>
      </c>
      <c r="CB18" s="30" t="b">
        <v>1</v>
      </c>
      <c r="CC18" s="30" t="b">
        <v>1</v>
      </c>
      <c r="CD18" s="30" t="b">
        <v>1</v>
      </c>
      <c r="CE18" s="30" t="b">
        <v>1</v>
      </c>
      <c r="CF18" s="30" t="b">
        <v>1</v>
      </c>
      <c r="CG18" s="30" t="b">
        <v>1</v>
      </c>
      <c r="CH18" s="30" t="b">
        <v>1</v>
      </c>
      <c r="CI18" s="30" t="b">
        <v>1</v>
      </c>
    </row>
    <row r="19" spans="1:87" s="30" customFormat="1" ht="15.2" customHeight="1">
      <c r="A19" s="22" t="s">
        <v>3</v>
      </c>
      <c r="B19" s="23">
        <f t="shared" si="3"/>
        <v>2612</v>
      </c>
      <c r="C19" s="24">
        <f>facilities!C15</f>
        <v>2091</v>
      </c>
      <c r="D19" s="24">
        <f>facilities!D15</f>
        <v>92</v>
      </c>
      <c r="E19" s="24">
        <f>facilities!E15</f>
        <v>424</v>
      </c>
      <c r="F19" s="24">
        <f>facilities!F15</f>
        <v>5</v>
      </c>
      <c r="G19" s="23">
        <f t="shared" si="4"/>
        <v>47</v>
      </c>
      <c r="H19" s="24">
        <f>facilities!H15</f>
        <v>46</v>
      </c>
      <c r="I19" s="24">
        <f>facilities!I15</f>
        <v>0</v>
      </c>
      <c r="J19" s="24">
        <f>facilities!J15</f>
        <v>1</v>
      </c>
      <c r="K19" s="24">
        <f>facilities!K15</f>
        <v>0</v>
      </c>
      <c r="L19" s="23">
        <f t="shared" si="5"/>
        <v>43</v>
      </c>
      <c r="M19" s="24">
        <f>facilities!M15</f>
        <v>42</v>
      </c>
      <c r="N19" s="24">
        <f>facilities!N15</f>
        <v>0</v>
      </c>
      <c r="O19" s="24">
        <f>facilities!O15</f>
        <v>1</v>
      </c>
      <c r="P19" s="24">
        <f>facilities!P15</f>
        <v>0</v>
      </c>
      <c r="Q19" s="23">
        <f t="shared" si="6"/>
        <v>20</v>
      </c>
      <c r="R19" s="24">
        <f>facilities!R15</f>
        <v>13</v>
      </c>
      <c r="S19" s="24">
        <f>facilities!S15</f>
        <v>0</v>
      </c>
      <c r="T19" s="24">
        <f>facilities!T15</f>
        <v>7</v>
      </c>
      <c r="U19" s="24">
        <f>facilities!U15</f>
        <v>0</v>
      </c>
      <c r="V19" s="23">
        <f t="shared" si="7"/>
        <v>6</v>
      </c>
      <c r="W19" s="24">
        <f>facilities!W15</f>
        <v>5</v>
      </c>
      <c r="X19" s="24">
        <f>facilities!X15</f>
        <v>0</v>
      </c>
      <c r="Y19" s="24">
        <f>facilities!Y15</f>
        <v>1</v>
      </c>
      <c r="Z19" s="24">
        <f>facilities!Z15</f>
        <v>0</v>
      </c>
      <c r="AA19" t="s">
        <v>3</v>
      </c>
      <c r="AB19" s="23">
        <f t="shared" si="8"/>
        <v>32</v>
      </c>
      <c r="AC19" s="24">
        <f>facilities!AB15</f>
        <v>30</v>
      </c>
      <c r="AD19" s="24">
        <f>facilities!AC15</f>
        <v>0</v>
      </c>
      <c r="AE19" s="24">
        <f>facilities!AD15</f>
        <v>2</v>
      </c>
      <c r="AF19" s="24">
        <f>facilities!AE15</f>
        <v>0</v>
      </c>
      <c r="AG19" s="23">
        <f t="shared" si="14"/>
        <v>17</v>
      </c>
      <c r="AH19" s="24">
        <f>facilities!AG15</f>
        <v>17</v>
      </c>
      <c r="AI19" s="24">
        <f>facilities!AH15</f>
        <v>0</v>
      </c>
      <c r="AJ19" s="24">
        <f>facilities!AI15</f>
        <v>0</v>
      </c>
      <c r="AK19" s="24">
        <f>facilities!AJ15</f>
        <v>0</v>
      </c>
      <c r="AL19" s="23">
        <f t="shared" si="15"/>
        <v>56</v>
      </c>
      <c r="AM19" s="24">
        <f>facilities!AL15</f>
        <v>51</v>
      </c>
      <c r="AN19" s="24">
        <f>facilities!AM15</f>
        <v>1</v>
      </c>
      <c r="AO19" s="24">
        <f>facilities!AN15</f>
        <v>1</v>
      </c>
      <c r="AP19" s="24">
        <f>facilities!AO15</f>
        <v>3</v>
      </c>
      <c r="AQ19" s="23">
        <f t="shared" si="16"/>
        <v>587</v>
      </c>
      <c r="AR19" s="24">
        <f>facilities!AQ15</f>
        <v>551</v>
      </c>
      <c r="AS19" s="24">
        <f>facilities!AR15</f>
        <v>7</v>
      </c>
      <c r="AT19" s="24">
        <f>facilities!AS15</f>
        <v>29</v>
      </c>
      <c r="AU19" s="24">
        <f>facilities!AT15</f>
        <v>0</v>
      </c>
      <c r="AV19" s="23">
        <f>Outdoor!B14</f>
        <v>17</v>
      </c>
      <c r="AW19" s="25"/>
      <c r="AX19" s="25"/>
      <c r="AY19" t="s">
        <v>3</v>
      </c>
      <c r="AZ19" s="23">
        <f t="shared" si="9"/>
        <v>67</v>
      </c>
      <c r="BA19" s="24">
        <f>facilities!AV15</f>
        <v>65</v>
      </c>
      <c r="BB19" s="24">
        <f>facilities!AW15</f>
        <v>0</v>
      </c>
      <c r="BC19" s="24">
        <f>facilities!AX15</f>
        <v>2</v>
      </c>
      <c r="BD19" s="24">
        <f>facilities!AY15</f>
        <v>0</v>
      </c>
      <c r="BE19" s="23">
        <f t="shared" si="10"/>
        <v>269</v>
      </c>
      <c r="BF19" s="24">
        <f>facilities!BA15</f>
        <v>263</v>
      </c>
      <c r="BG19" s="24">
        <f>facilities!BB15</f>
        <v>0</v>
      </c>
      <c r="BH19" s="24">
        <f>facilities!BC15</f>
        <v>6</v>
      </c>
      <c r="BI19" s="24">
        <f>facilities!BD15</f>
        <v>0</v>
      </c>
      <c r="BJ19" s="23">
        <f t="shared" si="11"/>
        <v>33</v>
      </c>
      <c r="BK19" s="24">
        <f>facilities!BF15</f>
        <v>32</v>
      </c>
      <c r="BL19" s="24">
        <f>facilities!BG15</f>
        <v>0</v>
      </c>
      <c r="BM19" s="24">
        <f>facilities!BH15</f>
        <v>1</v>
      </c>
      <c r="BN19" s="24">
        <f>facilities!BI15</f>
        <v>0</v>
      </c>
      <c r="BO19" s="23">
        <f t="shared" si="12"/>
        <v>54</v>
      </c>
      <c r="BP19" s="24">
        <f>facilities!BK15</f>
        <v>52</v>
      </c>
      <c r="BQ19" s="24">
        <f>facilities!BL15</f>
        <v>0</v>
      </c>
      <c r="BR19" s="24">
        <f>facilities!BM15</f>
        <v>2</v>
      </c>
      <c r="BS19" s="24">
        <f>facilities!BN15</f>
        <v>0</v>
      </c>
      <c r="BT19" s="23">
        <f t="shared" si="13"/>
        <v>37</v>
      </c>
      <c r="BU19" s="24">
        <f>facilities!BP15</f>
        <v>25</v>
      </c>
      <c r="BV19" s="24">
        <f>facilities!BQ15</f>
        <v>3</v>
      </c>
      <c r="BW19" s="24">
        <f>facilities!BR15</f>
        <v>9</v>
      </c>
      <c r="BX19" s="24">
        <f>facilities!BS15</f>
        <v>0</v>
      </c>
      <c r="BY19" s="30" t="b">
        <v>1</v>
      </c>
      <c r="BZ19" s="30" t="b">
        <v>1</v>
      </c>
      <c r="CA19" s="30" t="b">
        <v>1</v>
      </c>
      <c r="CB19" s="30" t="b">
        <v>1</v>
      </c>
      <c r="CC19" s="30" t="b">
        <v>1</v>
      </c>
      <c r="CD19" s="30" t="b">
        <v>1</v>
      </c>
      <c r="CE19" s="30" t="b">
        <v>1</v>
      </c>
      <c r="CF19" s="30" t="b">
        <v>1</v>
      </c>
      <c r="CG19" s="30" t="b">
        <v>1</v>
      </c>
      <c r="CH19" s="30" t="b">
        <v>1</v>
      </c>
      <c r="CI19" s="30" t="b">
        <v>1</v>
      </c>
    </row>
    <row r="20" spans="1:87" s="30" customFormat="1" ht="15.2" customHeight="1">
      <c r="A20" s="22" t="s">
        <v>8</v>
      </c>
      <c r="B20" s="23">
        <f t="shared" si="3"/>
        <v>1385</v>
      </c>
      <c r="C20" s="24">
        <f>facilities!C16</f>
        <v>1271</v>
      </c>
      <c r="D20" s="24">
        <f>facilities!D16</f>
        <v>82</v>
      </c>
      <c r="E20" s="24">
        <f>facilities!E16</f>
        <v>10</v>
      </c>
      <c r="F20" s="24">
        <f>facilities!F16</f>
        <v>22</v>
      </c>
      <c r="G20" s="23">
        <f t="shared" si="4"/>
        <v>45</v>
      </c>
      <c r="H20" s="24">
        <f>facilities!H16</f>
        <v>44</v>
      </c>
      <c r="I20" s="24">
        <f>facilities!I16</f>
        <v>1</v>
      </c>
      <c r="J20" s="24">
        <f>facilities!J16</f>
        <v>0</v>
      </c>
      <c r="K20" s="24">
        <f>facilities!K16</f>
        <v>0</v>
      </c>
      <c r="L20" s="23">
        <f t="shared" si="5"/>
        <v>45</v>
      </c>
      <c r="M20" s="24">
        <f>facilities!M16</f>
        <v>44</v>
      </c>
      <c r="N20" s="24">
        <f>facilities!N16</f>
        <v>0</v>
      </c>
      <c r="O20" s="24">
        <f>facilities!O16</f>
        <v>0</v>
      </c>
      <c r="P20" s="24">
        <f>facilities!P16</f>
        <v>1</v>
      </c>
      <c r="Q20" s="23">
        <f t="shared" si="6"/>
        <v>24</v>
      </c>
      <c r="R20" s="24">
        <f>facilities!R16</f>
        <v>19</v>
      </c>
      <c r="S20" s="24">
        <f>facilities!S16</f>
        <v>2</v>
      </c>
      <c r="T20" s="24">
        <f>facilities!T16</f>
        <v>3</v>
      </c>
      <c r="U20" s="24">
        <f>facilities!U16</f>
        <v>0</v>
      </c>
      <c r="V20" s="23">
        <f t="shared" si="7"/>
        <v>10</v>
      </c>
      <c r="W20" s="24">
        <f>facilities!W16</f>
        <v>10</v>
      </c>
      <c r="X20" s="24">
        <f>facilities!X16</f>
        <v>0</v>
      </c>
      <c r="Y20" s="24">
        <f>facilities!Y16</f>
        <v>0</v>
      </c>
      <c r="Z20" s="24">
        <f>facilities!Z16</f>
        <v>0</v>
      </c>
      <c r="AA20" t="s">
        <v>8</v>
      </c>
      <c r="AB20" s="23">
        <f t="shared" si="8"/>
        <v>32</v>
      </c>
      <c r="AC20" s="24">
        <f>facilities!AB16</f>
        <v>31</v>
      </c>
      <c r="AD20" s="24">
        <f>facilities!AC16</f>
        <v>0</v>
      </c>
      <c r="AE20" s="24">
        <f>facilities!AD16</f>
        <v>0</v>
      </c>
      <c r="AF20" s="24">
        <f>facilities!AE16</f>
        <v>1</v>
      </c>
      <c r="AG20" s="23">
        <f t="shared" si="14"/>
        <v>21</v>
      </c>
      <c r="AH20" s="24">
        <f>facilities!AG16</f>
        <v>21</v>
      </c>
      <c r="AI20" s="24">
        <f>facilities!AH16</f>
        <v>0</v>
      </c>
      <c r="AJ20" s="24">
        <f>facilities!AI16</f>
        <v>0</v>
      </c>
      <c r="AK20" s="24">
        <f>facilities!AJ16</f>
        <v>0</v>
      </c>
      <c r="AL20" s="23">
        <f t="shared" si="15"/>
        <v>51</v>
      </c>
      <c r="AM20" s="24">
        <f>facilities!AL16</f>
        <v>48</v>
      </c>
      <c r="AN20" s="24">
        <f>facilities!AM16</f>
        <v>1</v>
      </c>
      <c r="AO20" s="24">
        <f>facilities!AN16</f>
        <v>0</v>
      </c>
      <c r="AP20" s="24">
        <f>facilities!AO16</f>
        <v>2</v>
      </c>
      <c r="AQ20" s="23">
        <f t="shared" si="16"/>
        <v>356</v>
      </c>
      <c r="AR20" s="24">
        <f>facilities!AQ16</f>
        <v>341</v>
      </c>
      <c r="AS20" s="24">
        <f>facilities!AR16</f>
        <v>9</v>
      </c>
      <c r="AT20" s="24">
        <f>facilities!AS16</f>
        <v>2</v>
      </c>
      <c r="AU20" s="24">
        <f>facilities!AT16</f>
        <v>4</v>
      </c>
      <c r="AV20" s="23">
        <f>Outdoor!B15</f>
        <v>19</v>
      </c>
      <c r="AW20" s="25"/>
      <c r="AX20" s="25"/>
      <c r="AY20" t="s">
        <v>8</v>
      </c>
      <c r="AZ20" s="23">
        <f t="shared" si="9"/>
        <v>70</v>
      </c>
      <c r="BA20" s="24">
        <f>facilities!AV16</f>
        <v>67</v>
      </c>
      <c r="BB20" s="24">
        <f>facilities!AW16</f>
        <v>2</v>
      </c>
      <c r="BC20" s="24">
        <f>facilities!AX16</f>
        <v>0</v>
      </c>
      <c r="BD20" s="24">
        <f>facilities!AY16</f>
        <v>1</v>
      </c>
      <c r="BE20" s="23">
        <f t="shared" si="10"/>
        <v>227</v>
      </c>
      <c r="BF20" s="24">
        <f>facilities!BA16</f>
        <v>221</v>
      </c>
      <c r="BG20" s="24">
        <f>facilities!BB16</f>
        <v>3</v>
      </c>
      <c r="BH20" s="24">
        <f>facilities!BC16</f>
        <v>0</v>
      </c>
      <c r="BI20" s="24">
        <f>facilities!BD16</f>
        <v>3</v>
      </c>
      <c r="BJ20" s="23">
        <f t="shared" si="11"/>
        <v>76</v>
      </c>
      <c r="BK20" s="24">
        <f>facilities!BF16</f>
        <v>75</v>
      </c>
      <c r="BL20" s="24">
        <f>facilities!BG16</f>
        <v>1</v>
      </c>
      <c r="BM20" s="24">
        <f>facilities!BH16</f>
        <v>0</v>
      </c>
      <c r="BN20" s="24">
        <f>facilities!BI16</f>
        <v>0</v>
      </c>
      <c r="BO20" s="23">
        <f t="shared" si="12"/>
        <v>43</v>
      </c>
      <c r="BP20" s="24">
        <f>facilities!BK16</f>
        <v>42</v>
      </c>
      <c r="BQ20" s="24">
        <f>facilities!BL16</f>
        <v>0</v>
      </c>
      <c r="BR20" s="24">
        <f>facilities!BM16</f>
        <v>0</v>
      </c>
      <c r="BS20" s="24">
        <f>facilities!BN16</f>
        <v>1</v>
      </c>
      <c r="BT20" s="23">
        <f t="shared" si="13"/>
        <v>25</v>
      </c>
      <c r="BU20" s="24">
        <f>facilities!BP16</f>
        <v>22</v>
      </c>
      <c r="BV20" s="24">
        <f>facilities!BQ16</f>
        <v>0</v>
      </c>
      <c r="BW20" s="24">
        <f>facilities!BR16</f>
        <v>3</v>
      </c>
      <c r="BX20" s="24">
        <f>facilities!BS16</f>
        <v>0</v>
      </c>
      <c r="BY20" s="30" t="b">
        <v>1</v>
      </c>
      <c r="BZ20" s="30" t="b">
        <v>1</v>
      </c>
      <c r="CA20" s="30" t="b">
        <v>1</v>
      </c>
      <c r="CB20" s="30" t="b">
        <v>1</v>
      </c>
      <c r="CC20" s="30" t="b">
        <v>1</v>
      </c>
      <c r="CD20" s="30" t="b">
        <v>1</v>
      </c>
      <c r="CE20" s="30" t="b">
        <v>1</v>
      </c>
      <c r="CF20" s="30" t="b">
        <v>1</v>
      </c>
      <c r="CG20" s="30" t="b">
        <v>1</v>
      </c>
      <c r="CH20" s="30" t="b">
        <v>1</v>
      </c>
      <c r="CI20" s="30" t="b">
        <v>1</v>
      </c>
    </row>
    <row r="21" spans="1:87" s="30" customFormat="1" ht="15.2" customHeight="1">
      <c r="A21" s="30" t="s">
        <v>50</v>
      </c>
      <c r="B21" s="23">
        <f t="shared" si="3"/>
        <v>1200</v>
      </c>
      <c r="C21" s="24">
        <f>facilities!C17</f>
        <v>1055</v>
      </c>
      <c r="D21" s="24">
        <f>facilities!D17</f>
        <v>23</v>
      </c>
      <c r="E21" s="24">
        <f>facilities!E17</f>
        <v>116</v>
      </c>
      <c r="F21" s="24">
        <f>facilities!F17</f>
        <v>6</v>
      </c>
      <c r="G21" s="23">
        <f t="shared" si="4"/>
        <v>22</v>
      </c>
      <c r="H21" s="24">
        <f>facilities!H17</f>
        <v>22</v>
      </c>
      <c r="I21" s="24">
        <f>facilities!I17</f>
        <v>0</v>
      </c>
      <c r="J21" s="24">
        <f>facilities!J17</f>
        <v>0</v>
      </c>
      <c r="K21" s="24">
        <f>facilities!K17</f>
        <v>0</v>
      </c>
      <c r="L21" s="23">
        <f t="shared" si="5"/>
        <v>15</v>
      </c>
      <c r="M21" s="24">
        <f>facilities!M17</f>
        <v>13</v>
      </c>
      <c r="N21" s="24">
        <f>facilities!N17</f>
        <v>0</v>
      </c>
      <c r="O21" s="24">
        <f>facilities!O17</f>
        <v>2</v>
      </c>
      <c r="P21" s="24">
        <f>facilities!P17</f>
        <v>0</v>
      </c>
      <c r="Q21" s="23">
        <f t="shared" si="6"/>
        <v>4</v>
      </c>
      <c r="R21" s="24">
        <f>facilities!R17</f>
        <v>1</v>
      </c>
      <c r="S21" s="24">
        <f>facilities!S17</f>
        <v>0</v>
      </c>
      <c r="T21" s="24">
        <f>facilities!T17</f>
        <v>3</v>
      </c>
      <c r="U21" s="24">
        <f>facilities!U17</f>
        <v>0</v>
      </c>
      <c r="V21" s="23">
        <f t="shared" si="7"/>
        <v>0</v>
      </c>
      <c r="W21" s="24">
        <f>facilities!W17</f>
        <v>0</v>
      </c>
      <c r="X21" s="24">
        <f>facilities!X17</f>
        <v>0</v>
      </c>
      <c r="Y21" s="24">
        <f>facilities!Y17</f>
        <v>0</v>
      </c>
      <c r="Z21" s="24">
        <f>facilities!Z17</f>
        <v>0</v>
      </c>
      <c r="AA21" t="s">
        <v>50</v>
      </c>
      <c r="AB21" s="23">
        <f t="shared" si="8"/>
        <v>7</v>
      </c>
      <c r="AC21" s="24">
        <f>facilities!AB17</f>
        <v>2</v>
      </c>
      <c r="AD21" s="24">
        <f>facilities!AC17</f>
        <v>0</v>
      </c>
      <c r="AE21" s="24">
        <f>facilities!AD17</f>
        <v>5</v>
      </c>
      <c r="AF21" s="24">
        <f>facilities!AE17</f>
        <v>0</v>
      </c>
      <c r="AG21" s="23">
        <f t="shared" si="14"/>
        <v>7</v>
      </c>
      <c r="AH21" s="24">
        <f>facilities!AG17</f>
        <v>6</v>
      </c>
      <c r="AI21" s="24">
        <f>facilities!AH17</f>
        <v>0</v>
      </c>
      <c r="AJ21" s="24">
        <f>facilities!AI17</f>
        <v>1</v>
      </c>
      <c r="AK21" s="24">
        <f>facilities!AJ17</f>
        <v>0</v>
      </c>
      <c r="AL21" s="23">
        <f t="shared" si="15"/>
        <v>19</v>
      </c>
      <c r="AM21" s="24">
        <f>facilities!AL17</f>
        <v>18</v>
      </c>
      <c r="AN21" s="24">
        <f>facilities!AM17</f>
        <v>0</v>
      </c>
      <c r="AO21" s="24">
        <f>facilities!AN17</f>
        <v>1</v>
      </c>
      <c r="AP21" s="24">
        <f>facilities!AO17</f>
        <v>0</v>
      </c>
      <c r="AQ21" s="23">
        <f t="shared" si="16"/>
        <v>330</v>
      </c>
      <c r="AR21" s="24">
        <f>facilities!AQ17</f>
        <v>326</v>
      </c>
      <c r="AS21" s="24">
        <f>facilities!AR17</f>
        <v>0</v>
      </c>
      <c r="AT21" s="24">
        <f>facilities!AS17</f>
        <v>4</v>
      </c>
      <c r="AU21" s="24">
        <f>facilities!AT17</f>
        <v>0</v>
      </c>
      <c r="AV21" s="23">
        <f>Outdoor!B16</f>
        <v>8</v>
      </c>
      <c r="AY21" t="s">
        <v>50</v>
      </c>
      <c r="AZ21" s="23">
        <f t="shared" si="9"/>
        <v>58</v>
      </c>
      <c r="BA21" s="24">
        <f>facilities!AV17</f>
        <v>58</v>
      </c>
      <c r="BB21" s="24">
        <f>facilities!AW17</f>
        <v>0</v>
      </c>
      <c r="BC21" s="24">
        <f>facilities!AX17</f>
        <v>0</v>
      </c>
      <c r="BD21" s="24">
        <f>facilities!AY17</f>
        <v>0</v>
      </c>
      <c r="BE21" s="23">
        <f t="shared" si="10"/>
        <v>225</v>
      </c>
      <c r="BF21" s="24">
        <f>facilities!BA17</f>
        <v>221</v>
      </c>
      <c r="BG21" s="24">
        <f>facilities!BB17</f>
        <v>0</v>
      </c>
      <c r="BH21" s="24">
        <f>facilities!BC17</f>
        <v>3</v>
      </c>
      <c r="BI21" s="24">
        <f>facilities!BD17</f>
        <v>1</v>
      </c>
      <c r="BJ21" s="23">
        <f t="shared" si="11"/>
        <v>20</v>
      </c>
      <c r="BK21" s="24">
        <f>facilities!BF17</f>
        <v>17</v>
      </c>
      <c r="BL21" s="24">
        <f>facilities!BG17</f>
        <v>0</v>
      </c>
      <c r="BM21" s="24">
        <f>facilities!BH17</f>
        <v>2</v>
      </c>
      <c r="BN21" s="24">
        <f>facilities!BI17</f>
        <v>1</v>
      </c>
      <c r="BO21" s="23">
        <f t="shared" si="12"/>
        <v>42</v>
      </c>
      <c r="BP21" s="24">
        <f>facilities!BK17</f>
        <v>41</v>
      </c>
      <c r="BQ21" s="24">
        <f>facilities!BL17</f>
        <v>0</v>
      </c>
      <c r="BR21" s="24">
        <f>facilities!BM17</f>
        <v>1</v>
      </c>
      <c r="BS21" s="24">
        <f>facilities!BN17</f>
        <v>0</v>
      </c>
      <c r="BT21" s="23">
        <f t="shared" si="13"/>
        <v>20</v>
      </c>
      <c r="BU21" s="24">
        <f>facilities!BP17</f>
        <v>15</v>
      </c>
      <c r="BV21" s="24">
        <f>facilities!BQ17</f>
        <v>2</v>
      </c>
      <c r="BW21" s="24">
        <f>facilities!BR17</f>
        <v>3</v>
      </c>
      <c r="BX21" s="24">
        <f>facilities!BS17</f>
        <v>0</v>
      </c>
    </row>
    <row r="22" spans="1:87" s="30" customFormat="1" ht="15.2" customHeight="1"/>
    <row r="23" spans="1:87" s="30" customFormat="1" ht="15.2" customHeight="1"/>
    <row r="24" spans="1:87" s="30" customFormat="1" ht="4.1500000000000004" customHeight="1">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40"/>
      <c r="AX24" s="40"/>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row>
    <row r="25" spans="1:87" s="30" customFormat="1" ht="15.2" customHeight="1">
      <c r="AW25" s="40"/>
      <c r="AX25" s="40"/>
    </row>
    <row r="26" spans="1:87" s="30" customFormat="1" ht="15.2" customHeight="1">
      <c r="AW26" s="40"/>
      <c r="AX26" s="40"/>
    </row>
    <row r="27" spans="1:87" s="30" customFormat="1" ht="15.2" customHeight="1">
      <c r="AW27" s="40"/>
      <c r="AX27" s="40"/>
    </row>
    <row r="28" spans="1:87" s="30" customFormat="1" ht="15.2" customHeight="1">
      <c r="AW28" s="40"/>
      <c r="AX28" s="40"/>
    </row>
    <row r="29" spans="1:87" s="30" customFormat="1" ht="15.2" customHeight="1">
      <c r="AW29" s="40"/>
      <c r="AX29" s="40"/>
    </row>
    <row r="30" spans="1:87" s="30" customFormat="1" ht="15.2" customHeight="1">
      <c r="AW30" s="40"/>
      <c r="AX30" s="40"/>
    </row>
    <row r="31" spans="1:87" s="30" customFormat="1" ht="15.2" customHeight="1">
      <c r="AW31" s="40"/>
      <c r="AX31" s="40"/>
    </row>
    <row r="32" spans="1:87" s="30" customFormat="1" ht="15.2" customHeight="1"/>
    <row r="33" spans="1:76" s="30" customFormat="1" ht="15.2" customHeight="1"/>
    <row r="34" spans="1:76" s="30" customFormat="1" ht="15.2" customHeight="1"/>
    <row r="35" spans="1:76" s="30" customFormat="1" ht="17.45" customHeight="1"/>
    <row r="36" spans="1:76" s="30" customFormat="1" ht="17.45" customHeight="1">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1"/>
      <c r="AX36" s="41"/>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row>
    <row r="37" spans="1:76" s="30" customFormat="1" ht="17.45" customHeight="1"/>
    <row r="38" spans="1:76" s="30" customFormat="1" ht="63.95" customHeight="1"/>
    <row r="39" spans="1:76" s="30" customFormat="1" ht="28.5" customHeight="1">
      <c r="A39" s="3" t="s">
        <v>51</v>
      </c>
      <c r="B39" s="4"/>
      <c r="C39" s="4"/>
      <c r="D39" s="4"/>
      <c r="E39" s="4"/>
      <c r="F39" s="4"/>
      <c r="G39" s="4"/>
      <c r="H39" s="4"/>
      <c r="I39" s="5"/>
      <c r="J39" s="4"/>
      <c r="K39" s="4"/>
      <c r="L39" s="4"/>
      <c r="M39" s="4"/>
      <c r="N39" s="4"/>
      <c r="O39" s="4"/>
      <c r="P39" s="4"/>
      <c r="Q39" s="4"/>
      <c r="R39" s="4"/>
      <c r="S39" s="4"/>
      <c r="T39" s="4"/>
      <c r="U39" s="4"/>
      <c r="V39" s="4"/>
      <c r="W39" s="4"/>
      <c r="X39" s="4"/>
      <c r="Y39" s="4"/>
      <c r="Z39" s="5">
        <v>83</v>
      </c>
      <c r="AA39" s="3">
        <v>84</v>
      </c>
      <c r="AB39" s="4"/>
      <c r="AC39" s="4"/>
      <c r="AD39" s="4"/>
      <c r="AE39" s="4"/>
      <c r="AF39" s="4"/>
      <c r="AG39" s="4"/>
      <c r="AH39" s="4"/>
      <c r="AI39" s="4"/>
      <c r="AJ39" s="4"/>
      <c r="AK39" s="4"/>
      <c r="AL39" s="4"/>
      <c r="AM39" s="4"/>
      <c r="AN39" s="4"/>
      <c r="AO39" s="4"/>
      <c r="AP39" s="4"/>
      <c r="AQ39" s="4"/>
      <c r="AR39" s="4"/>
      <c r="AS39" s="4"/>
      <c r="AT39" s="4"/>
      <c r="AU39" s="4"/>
      <c r="AV39" s="4"/>
      <c r="AW39" s="4"/>
      <c r="AX39" s="5" t="str">
        <f>A39</f>
        <v>Chapter 6, EMIS Education Statistics, 2016</v>
      </c>
      <c r="AY39" s="3" t="str">
        <f>AX39</f>
        <v>Chapter 6, EMIS Education Statistics, 2016</v>
      </c>
      <c r="AZ39" s="4"/>
      <c r="BA39" s="4"/>
      <c r="BB39" s="4"/>
      <c r="BC39" s="4"/>
      <c r="BD39" s="4"/>
      <c r="BE39" s="4"/>
      <c r="BF39" s="4"/>
      <c r="BG39" s="4"/>
      <c r="BH39" s="4"/>
      <c r="BI39" s="4"/>
      <c r="BJ39" s="4"/>
      <c r="BK39" s="4"/>
      <c r="BL39" s="4"/>
      <c r="BM39" s="4"/>
      <c r="BN39" s="4"/>
      <c r="BO39" s="4"/>
      <c r="BP39" s="4"/>
      <c r="BQ39" s="4"/>
      <c r="BR39" s="4"/>
      <c r="BS39" s="4"/>
      <c r="BT39" s="4"/>
      <c r="BU39" s="4"/>
      <c r="BV39" s="4"/>
      <c r="BW39" s="4"/>
      <c r="BX39" s="4">
        <v>85</v>
      </c>
    </row>
    <row r="40" spans="1:76">
      <c r="A40" s="6" t="s">
        <v>24</v>
      </c>
      <c r="B40" t="s">
        <v>13</v>
      </c>
      <c r="G40" t="s">
        <v>19</v>
      </c>
      <c r="Q40" t="s">
        <v>20</v>
      </c>
      <c r="V40" t="s">
        <v>21</v>
      </c>
      <c r="AB40" t="s">
        <v>25</v>
      </c>
      <c r="AL40" t="s">
        <v>26</v>
      </c>
      <c r="AQ40" t="s">
        <v>35</v>
      </c>
      <c r="AZ40" t="s">
        <v>39</v>
      </c>
      <c r="BE40" t="s">
        <v>27</v>
      </c>
      <c r="BJ40" t="s">
        <v>27</v>
      </c>
      <c r="BO40" t="s">
        <v>36</v>
      </c>
      <c r="BT40" t="s">
        <v>37</v>
      </c>
    </row>
    <row r="41" spans="1:76">
      <c r="AV41" s="17" t="s">
        <v>32</v>
      </c>
    </row>
    <row r="42" spans="1:76">
      <c r="B42" t="b">
        <v>1</v>
      </c>
      <c r="C42" t="b">
        <v>1</v>
      </c>
      <c r="D42" t="b">
        <v>1</v>
      </c>
      <c r="E42" t="b">
        <v>1</v>
      </c>
      <c r="F42" t="b">
        <v>1</v>
      </c>
      <c r="G42" t="b">
        <v>1</v>
      </c>
      <c r="H42" t="b">
        <v>1</v>
      </c>
      <c r="I42" t="b">
        <v>1</v>
      </c>
      <c r="J42" t="b">
        <v>1</v>
      </c>
      <c r="K42" t="b">
        <v>1</v>
      </c>
      <c r="Q42" t="b">
        <v>1</v>
      </c>
      <c r="R42" t="b">
        <v>1</v>
      </c>
      <c r="S42" t="b">
        <v>1</v>
      </c>
      <c r="T42" t="b">
        <v>1</v>
      </c>
      <c r="U42" t="b">
        <v>1</v>
      </c>
      <c r="V42" t="b">
        <v>1</v>
      </c>
      <c r="W42" t="b">
        <v>1</v>
      </c>
      <c r="X42" t="b">
        <v>1</v>
      </c>
      <c r="Y42" t="b">
        <v>1</v>
      </c>
      <c r="Z42" t="b">
        <v>1</v>
      </c>
      <c r="AB42" t="b">
        <v>1</v>
      </c>
      <c r="AC42" t="b">
        <v>1</v>
      </c>
      <c r="AD42" t="b">
        <v>1</v>
      </c>
      <c r="AE42" t="b">
        <v>1</v>
      </c>
      <c r="AF42" t="b">
        <v>1</v>
      </c>
      <c r="AL42" t="b">
        <v>1</v>
      </c>
      <c r="AM42" t="b">
        <v>1</v>
      </c>
      <c r="AN42" t="b">
        <v>1</v>
      </c>
      <c r="AO42" t="b">
        <v>1</v>
      </c>
      <c r="AP42" t="b">
        <v>1</v>
      </c>
      <c r="AQ42" t="b">
        <v>1</v>
      </c>
      <c r="AR42" t="b">
        <v>1</v>
      </c>
      <c r="AS42" t="b">
        <v>1</v>
      </c>
      <c r="AT42" t="b">
        <v>1</v>
      </c>
      <c r="AU42" t="b">
        <v>1</v>
      </c>
      <c r="AV42" s="16">
        <f>Outdoor!B2</f>
        <v>182</v>
      </c>
      <c r="AZ42" t="b">
        <v>1</v>
      </c>
      <c r="BA42" t="b">
        <v>1</v>
      </c>
      <c r="BB42" t="b">
        <v>1</v>
      </c>
      <c r="BC42" t="b">
        <v>1</v>
      </c>
      <c r="BD42" t="b">
        <v>1</v>
      </c>
      <c r="BE42" t="b">
        <v>1</v>
      </c>
      <c r="BF42" t="b">
        <v>1</v>
      </c>
      <c r="BG42" t="b">
        <v>1</v>
      </c>
      <c r="BH42" t="b">
        <v>1</v>
      </c>
      <c r="BI42" t="b">
        <v>1</v>
      </c>
      <c r="BJ42" t="b">
        <v>0</v>
      </c>
      <c r="BK42" t="b">
        <v>0</v>
      </c>
      <c r="BL42" t="b">
        <v>0</v>
      </c>
      <c r="BM42" t="b">
        <v>0</v>
      </c>
      <c r="BN42" t="b">
        <v>0</v>
      </c>
      <c r="BO42" t="b">
        <v>1</v>
      </c>
      <c r="BP42" t="b">
        <v>0</v>
      </c>
      <c r="BQ42" t="b">
        <v>0</v>
      </c>
      <c r="BR42" t="b">
        <v>0</v>
      </c>
      <c r="BS42" t="b">
        <v>0</v>
      </c>
      <c r="BT42" t="b">
        <v>1</v>
      </c>
      <c r="BU42" t="b">
        <v>1</v>
      </c>
      <c r="BV42" t="b">
        <v>1</v>
      </c>
      <c r="BW42" t="b">
        <v>1</v>
      </c>
      <c r="BX42" t="b">
        <v>1</v>
      </c>
    </row>
    <row r="43" spans="1:76">
      <c r="B43" t="b">
        <v>1</v>
      </c>
      <c r="C43" t="b">
        <v>1</v>
      </c>
      <c r="D43" t="b">
        <v>1</v>
      </c>
      <c r="E43" t="b">
        <v>1</v>
      </c>
      <c r="F43" t="b">
        <v>1</v>
      </c>
      <c r="G43" t="b">
        <v>1</v>
      </c>
      <c r="H43" t="b">
        <v>1</v>
      </c>
      <c r="I43" t="b">
        <v>1</v>
      </c>
      <c r="J43" t="b">
        <v>1</v>
      </c>
      <c r="K43" t="b">
        <v>1</v>
      </c>
      <c r="Q43" t="b">
        <v>1</v>
      </c>
      <c r="R43" t="b">
        <v>1</v>
      </c>
      <c r="S43" t="b">
        <v>1</v>
      </c>
      <c r="T43" t="b">
        <v>1</v>
      </c>
      <c r="U43" t="b">
        <v>1</v>
      </c>
      <c r="V43" t="b">
        <v>1</v>
      </c>
      <c r="W43" t="b">
        <v>1</v>
      </c>
      <c r="X43" t="b">
        <v>1</v>
      </c>
      <c r="Y43" t="b">
        <v>1</v>
      </c>
      <c r="Z43" t="b">
        <v>1</v>
      </c>
      <c r="AB43" t="b">
        <v>1</v>
      </c>
      <c r="AC43" t="b">
        <v>1</v>
      </c>
      <c r="AD43" t="b">
        <v>1</v>
      </c>
      <c r="AE43" t="b">
        <v>1</v>
      </c>
      <c r="AF43" t="b">
        <v>1</v>
      </c>
      <c r="AL43" t="b">
        <v>1</v>
      </c>
      <c r="AM43" t="b">
        <v>1</v>
      </c>
      <c r="AN43" t="b">
        <v>1</v>
      </c>
      <c r="AO43" t="b">
        <v>1</v>
      </c>
      <c r="AP43" t="b">
        <v>1</v>
      </c>
      <c r="AQ43" t="b">
        <v>1</v>
      </c>
      <c r="AR43" t="b">
        <v>1</v>
      </c>
      <c r="AS43" t="b">
        <v>1</v>
      </c>
      <c r="AT43" t="b">
        <v>1</v>
      </c>
      <c r="AU43" t="b">
        <v>1</v>
      </c>
      <c r="AV43" t="b">
        <v>1</v>
      </c>
      <c r="AZ43" t="b">
        <v>1</v>
      </c>
      <c r="BA43" t="b">
        <v>1</v>
      </c>
      <c r="BB43" t="b">
        <v>1</v>
      </c>
      <c r="BC43" t="b">
        <v>1</v>
      </c>
      <c r="BD43" t="b">
        <v>1</v>
      </c>
      <c r="BE43" t="b">
        <v>1</v>
      </c>
      <c r="BF43" t="b">
        <v>1</v>
      </c>
      <c r="BG43" t="b">
        <v>1</v>
      </c>
      <c r="BH43" t="b">
        <v>1</v>
      </c>
      <c r="BI43" t="b">
        <v>1</v>
      </c>
      <c r="BJ43" t="b">
        <v>1</v>
      </c>
      <c r="BK43" t="b">
        <v>1</v>
      </c>
      <c r="BL43" t="b">
        <v>1</v>
      </c>
      <c r="BM43" t="b">
        <v>1</v>
      </c>
      <c r="BN43" t="b">
        <v>1</v>
      </c>
      <c r="BO43" t="b">
        <v>1</v>
      </c>
      <c r="BP43" t="b">
        <v>1</v>
      </c>
      <c r="BQ43" t="b">
        <v>1</v>
      </c>
      <c r="BR43" t="b">
        <v>1</v>
      </c>
      <c r="BS43" t="b">
        <v>1</v>
      </c>
      <c r="BT43" t="b">
        <v>1</v>
      </c>
      <c r="BU43" t="b">
        <v>1</v>
      </c>
      <c r="BV43" t="b">
        <v>1</v>
      </c>
      <c r="BW43" t="b">
        <v>1</v>
      </c>
      <c r="BX43" t="b">
        <v>1</v>
      </c>
    </row>
  </sheetData>
  <customSheetViews>
    <customSheetView guid="{F0CE1023-0E7B-4BB1-869E-A882885E4E6E}" showPageBreaks="1" printArea="1" view="pageBreakPreview">
      <selection activeCell="B11" sqref="B11"/>
      <colBreaks count="2" manualBreakCount="2">
        <brk id="26" max="1048575" man="1"/>
        <brk id="50" max="1048575" man="1"/>
      </colBreaks>
      <pageMargins left="0.85" right="0.46" top="0.47244094488188981" bottom="0.18" header="0.31496062992125984" footer="0.18"/>
      <pageSetup paperSize="9" scale="78" orientation="landscape" horizontalDpi="1200" verticalDpi="1200" r:id="rId1"/>
      <headerFooter alignWithMargins="0"/>
    </customSheetView>
    <customSheetView guid="{DE97009E-484C-42E8-9F26-6E15DC8E204D}" showPageBreaks="1" printArea="1" view="pageBreakPreview" topLeftCell="A28">
      <selection activeCell="J11" sqref="J11"/>
      <colBreaks count="2" manualBreakCount="2">
        <brk id="26" max="1048575" man="1"/>
        <brk id="50" max="1048575" man="1"/>
      </colBreaks>
      <pageMargins left="0.85" right="0.46" top="0.47244094488188981" bottom="0.18" header="0.31496062992125984" footer="0.18"/>
      <pageSetup paperSize="9" scale="78" orientation="landscape" horizontalDpi="1200" verticalDpi="1200" r:id="rId2"/>
      <headerFooter alignWithMargins="0"/>
    </customSheetView>
  </customSheetViews>
  <mergeCells count="14">
    <mergeCell ref="AG3:AK3"/>
    <mergeCell ref="BJ3:BN3"/>
    <mergeCell ref="BO3:BS3"/>
    <mergeCell ref="BT3:BX3"/>
    <mergeCell ref="AL3:AP3"/>
    <mergeCell ref="AQ3:AU3"/>
    <mergeCell ref="AZ3:BD3"/>
    <mergeCell ref="BE3:BI3"/>
    <mergeCell ref="AB3:AF3"/>
    <mergeCell ref="B3:F3"/>
    <mergeCell ref="G3:K3"/>
    <mergeCell ref="L3:P3"/>
    <mergeCell ref="Q3:U3"/>
    <mergeCell ref="V3:Z3"/>
  </mergeCells>
  <phoneticPr fontId="0" type="noConversion"/>
  <pageMargins left="0.85" right="0.46" top="0.47244094488188981" bottom="0.18" header="0.31496062992125984" footer="0.18"/>
  <pageSetup paperSize="9" scale="78" orientation="landscape" horizontalDpi="1200" verticalDpi="1200" r:id="rId3"/>
  <headerFooter alignWithMargins="0"/>
  <colBreaks count="2" manualBreakCount="2">
    <brk id="26" max="1048575" man="1"/>
    <brk id="50" max="1048575" man="1"/>
  </colBreaks>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customSheetViews>
    <customSheetView guid="{F0CE1023-0E7B-4BB1-869E-A882885E4E6E}" state="veryHidden">
      <pageMargins left="0.7" right="0.7" top="0.75" bottom="0.75" header="0.3" footer="0.3"/>
    </customSheetView>
    <customSheetView guid="{DE97009E-484C-42E8-9F26-6E15DC8E204D}" state="veryHidden">
      <pageMargins left="0.7" right="0.7" top="0.75" bottom="0.75" header="0.3" footer="0.3"/>
    </customSheetView>
  </customSheetView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S36"/>
  <sheetViews>
    <sheetView showGridLines="0" showWhiteSpace="0" topLeftCell="AG1" zoomScaleNormal="100" workbookViewId="0">
      <selection activeCell="A19" sqref="A19:IV57"/>
    </sheetView>
  </sheetViews>
  <sheetFormatPr defaultRowHeight="12"/>
  <cols>
    <col min="1" max="1" width="11.42578125" bestFit="1" customWidth="1"/>
    <col min="2" max="2" width="11.140625" bestFit="1" customWidth="1"/>
    <col min="3" max="3" width="9.7109375" bestFit="1" customWidth="1"/>
    <col min="4" max="4" width="11.42578125" bestFit="1" customWidth="1"/>
    <col min="5" max="5" width="9.28515625" bestFit="1" customWidth="1"/>
    <col min="6" max="6" width="5.28515625" customWidth="1"/>
    <col min="7" max="7" width="11.140625" bestFit="1" customWidth="1"/>
    <col min="8" max="8" width="9.7109375" bestFit="1" customWidth="1"/>
    <col min="9" max="9" width="11.42578125" bestFit="1" customWidth="1"/>
    <col min="10" max="10" width="9.28515625" bestFit="1" customWidth="1"/>
    <col min="11" max="16" width="5.28515625" customWidth="1"/>
    <col min="17" max="17" width="13.42578125" bestFit="1" customWidth="1"/>
    <col min="18" max="18" width="9.7109375" bestFit="1" customWidth="1"/>
    <col min="19" max="19" width="11.42578125" bestFit="1" customWidth="1"/>
    <col min="20" max="20" width="9.28515625" bestFit="1" customWidth="1"/>
    <col min="21" max="21" width="5.28515625" bestFit="1" customWidth="1"/>
    <col min="22" max="22" width="11.140625" bestFit="1" customWidth="1"/>
    <col min="23" max="23" width="9.7109375" bestFit="1" customWidth="1"/>
    <col min="24" max="24" width="11.42578125" bestFit="1" customWidth="1"/>
    <col min="25" max="25" width="9.28515625" bestFit="1" customWidth="1"/>
    <col min="26" max="26" width="5.28515625" bestFit="1" customWidth="1"/>
    <col min="27" max="27" width="11.140625" bestFit="1" customWidth="1"/>
    <col min="28" max="28" width="9.7109375" bestFit="1" customWidth="1"/>
    <col min="29" max="29" width="11.42578125" bestFit="1" customWidth="1"/>
    <col min="30" max="30" width="9.28515625" bestFit="1" customWidth="1"/>
    <col min="31" max="31" width="5.28515625" bestFit="1" customWidth="1"/>
    <col min="32" max="32" width="14.5703125" bestFit="1" customWidth="1"/>
    <col min="33" max="33" width="9.7109375" bestFit="1" customWidth="1"/>
    <col min="34" max="34" width="11.42578125" bestFit="1" customWidth="1"/>
    <col min="35" max="35" width="9.28515625" bestFit="1" customWidth="1"/>
    <col min="36" max="36" width="5.28515625" bestFit="1" customWidth="1"/>
    <col min="37" max="41" width="5.28515625" customWidth="1"/>
    <col min="42" max="42" width="11.140625" bestFit="1" customWidth="1"/>
    <col min="43" max="43" width="9.7109375" bestFit="1" customWidth="1"/>
    <col min="44" max="44" width="11.42578125" bestFit="1" customWidth="1"/>
    <col min="45" max="45" width="9.28515625" bestFit="1" customWidth="1"/>
    <col min="46" max="46" width="5.28515625" bestFit="1" customWidth="1"/>
    <col min="47" max="47" width="11.140625" bestFit="1" customWidth="1"/>
    <col min="48" max="48" width="9.7109375" bestFit="1" customWidth="1"/>
    <col min="49" max="49" width="11.42578125" bestFit="1" customWidth="1"/>
    <col min="50" max="50" width="9.28515625" bestFit="1" customWidth="1"/>
    <col min="51" max="51" width="5.28515625" bestFit="1" customWidth="1"/>
    <col min="52" max="52" width="11.140625" bestFit="1" customWidth="1"/>
    <col min="53" max="53" width="9.7109375" bestFit="1" customWidth="1"/>
    <col min="54" max="54" width="11.42578125" bestFit="1" customWidth="1"/>
    <col min="55" max="55" width="9.28515625" bestFit="1" customWidth="1"/>
    <col min="56" max="56" width="5.28515625" bestFit="1" customWidth="1"/>
    <col min="57" max="57" width="11.140625" bestFit="1" customWidth="1"/>
    <col min="58" max="58" width="9.7109375" bestFit="1" customWidth="1"/>
    <col min="59" max="59" width="11.42578125" bestFit="1" customWidth="1"/>
    <col min="60" max="60" width="9.28515625" bestFit="1" customWidth="1"/>
    <col min="61" max="61" width="5.28515625" bestFit="1" customWidth="1"/>
    <col min="62" max="66" width="5.28515625" customWidth="1"/>
    <col min="67" max="67" width="11.140625" bestFit="1" customWidth="1"/>
    <col min="68" max="68" width="9.7109375" bestFit="1" customWidth="1"/>
    <col min="69" max="69" width="11.42578125" bestFit="1" customWidth="1"/>
    <col min="70" max="70" width="9.28515625" bestFit="1" customWidth="1"/>
    <col min="71" max="71" width="5.28515625" bestFit="1" customWidth="1"/>
  </cols>
  <sheetData>
    <row r="1" spans="1:71">
      <c r="B1" s="15" t="s">
        <v>13</v>
      </c>
      <c r="C1" s="10" t="s">
        <v>12</v>
      </c>
      <c r="D1" s="10" t="s">
        <v>12</v>
      </c>
      <c r="E1" s="10" t="s">
        <v>12</v>
      </c>
      <c r="F1" s="11" t="s">
        <v>12</v>
      </c>
      <c r="G1" s="15" t="s">
        <v>19</v>
      </c>
      <c r="H1" s="10" t="s">
        <v>12</v>
      </c>
      <c r="I1" s="10" t="s">
        <v>12</v>
      </c>
      <c r="J1" s="10" t="s">
        <v>12</v>
      </c>
      <c r="K1" s="11" t="s">
        <v>12</v>
      </c>
      <c r="L1" s="10" t="s">
        <v>34</v>
      </c>
      <c r="M1" s="10"/>
      <c r="N1" s="10"/>
      <c r="O1" s="10"/>
      <c r="P1" s="10"/>
      <c r="Q1" s="15" t="s">
        <v>20</v>
      </c>
      <c r="R1" s="10" t="s">
        <v>12</v>
      </c>
      <c r="S1" s="10" t="s">
        <v>12</v>
      </c>
      <c r="T1" s="10" t="s">
        <v>12</v>
      </c>
      <c r="U1" s="11" t="s">
        <v>12</v>
      </c>
      <c r="V1" s="15" t="s">
        <v>21</v>
      </c>
      <c r="W1" s="10" t="s">
        <v>12</v>
      </c>
      <c r="X1" s="10" t="s">
        <v>12</v>
      </c>
      <c r="Y1" s="10" t="s">
        <v>12</v>
      </c>
      <c r="Z1" s="11" t="s">
        <v>12</v>
      </c>
      <c r="AA1" s="15" t="s">
        <v>25</v>
      </c>
      <c r="AB1" s="10" t="s">
        <v>12</v>
      </c>
      <c r="AC1" s="10" t="s">
        <v>12</v>
      </c>
      <c r="AD1" s="10" t="s">
        <v>12</v>
      </c>
      <c r="AE1" s="11" t="s">
        <v>12</v>
      </c>
      <c r="AF1" s="15" t="s">
        <v>26</v>
      </c>
      <c r="AG1" s="10" t="s">
        <v>12</v>
      </c>
      <c r="AH1" s="10" t="s">
        <v>12</v>
      </c>
      <c r="AI1" s="10" t="s">
        <v>12</v>
      </c>
      <c r="AJ1" s="11" t="s">
        <v>12</v>
      </c>
      <c r="AK1" s="43" t="s">
        <v>35</v>
      </c>
      <c r="AL1" s="44"/>
      <c r="AM1" s="44"/>
      <c r="AN1" s="44"/>
      <c r="AO1" s="10"/>
      <c r="AP1" s="20" t="s">
        <v>38</v>
      </c>
      <c r="AT1" s="11" t="s">
        <v>12</v>
      </c>
      <c r="AU1" s="8" t="s">
        <v>39</v>
      </c>
      <c r="AV1" s="10" t="s">
        <v>12</v>
      </c>
      <c r="AW1" s="10" t="s">
        <v>12</v>
      </c>
      <c r="AX1" s="10" t="s">
        <v>12</v>
      </c>
      <c r="AY1" s="11" t="s">
        <v>12</v>
      </c>
      <c r="AZ1" s="8" t="s">
        <v>27</v>
      </c>
      <c r="BA1" s="10" t="s">
        <v>12</v>
      </c>
      <c r="BB1" s="10" t="s">
        <v>12</v>
      </c>
      <c r="BC1" s="10" t="s">
        <v>12</v>
      </c>
      <c r="BD1" s="11" t="s">
        <v>12</v>
      </c>
      <c r="BE1" s="8" t="s">
        <v>40</v>
      </c>
      <c r="BF1" s="10" t="s">
        <v>12</v>
      </c>
      <c r="BG1" s="10" t="s">
        <v>12</v>
      </c>
      <c r="BH1" s="10" t="s">
        <v>12</v>
      </c>
      <c r="BI1" s="11" t="s">
        <v>12</v>
      </c>
      <c r="BJ1" s="51" t="s">
        <v>36</v>
      </c>
      <c r="BK1" s="52"/>
      <c r="BL1" s="52"/>
      <c r="BM1" s="52"/>
      <c r="BN1" s="53"/>
      <c r="BO1" s="8" t="s">
        <v>37</v>
      </c>
      <c r="BP1" s="10" t="s">
        <v>12</v>
      </c>
      <c r="BQ1" s="10" t="s">
        <v>12</v>
      </c>
      <c r="BR1" s="10" t="s">
        <v>12</v>
      </c>
      <c r="BS1" s="11" t="s">
        <v>12</v>
      </c>
    </row>
    <row r="2" spans="1:71">
      <c r="B2" s="12" t="s">
        <v>14</v>
      </c>
      <c r="C2" s="13" t="s">
        <v>15</v>
      </c>
      <c r="D2" s="13" t="s">
        <v>16</v>
      </c>
      <c r="E2" s="13" t="s">
        <v>17</v>
      </c>
      <c r="F2" s="14" t="s">
        <v>18</v>
      </c>
      <c r="G2" s="12" t="s">
        <v>14</v>
      </c>
      <c r="H2" s="13" t="s">
        <v>15</v>
      </c>
      <c r="I2" s="13" t="s">
        <v>16</v>
      </c>
      <c r="J2" s="13" t="s">
        <v>17</v>
      </c>
      <c r="K2" s="14" t="s">
        <v>18</v>
      </c>
      <c r="L2" s="12" t="s">
        <v>14</v>
      </c>
      <c r="M2" s="13" t="s">
        <v>15</v>
      </c>
      <c r="N2" s="13" t="s">
        <v>16</v>
      </c>
      <c r="O2" s="13" t="s">
        <v>17</v>
      </c>
      <c r="P2" s="14" t="s">
        <v>18</v>
      </c>
      <c r="Q2" s="12" t="s">
        <v>14</v>
      </c>
      <c r="R2" s="13" t="s">
        <v>15</v>
      </c>
      <c r="S2" s="13" t="s">
        <v>16</v>
      </c>
      <c r="T2" s="13" t="s">
        <v>17</v>
      </c>
      <c r="U2" s="14" t="s">
        <v>18</v>
      </c>
      <c r="V2" s="12" t="s">
        <v>14</v>
      </c>
      <c r="W2" s="13" t="s">
        <v>15</v>
      </c>
      <c r="X2" s="13" t="s">
        <v>16</v>
      </c>
      <c r="Y2" s="13" t="s">
        <v>17</v>
      </c>
      <c r="Z2" s="14" t="s">
        <v>18</v>
      </c>
      <c r="AA2" s="12" t="s">
        <v>14</v>
      </c>
      <c r="AB2" s="13" t="s">
        <v>15</v>
      </c>
      <c r="AC2" s="13" t="s">
        <v>16</v>
      </c>
      <c r="AD2" s="13" t="s">
        <v>17</v>
      </c>
      <c r="AE2" s="14" t="s">
        <v>18</v>
      </c>
      <c r="AF2" s="12" t="s">
        <v>14</v>
      </c>
      <c r="AG2" s="13" t="s">
        <v>15</v>
      </c>
      <c r="AH2" s="13" t="s">
        <v>16</v>
      </c>
      <c r="AI2" s="13" t="s">
        <v>17</v>
      </c>
      <c r="AJ2" s="14" t="s">
        <v>18</v>
      </c>
      <c r="AK2" s="12" t="s">
        <v>14</v>
      </c>
      <c r="AL2" s="13" t="s">
        <v>15</v>
      </c>
      <c r="AM2" s="13" t="s">
        <v>16</v>
      </c>
      <c r="AN2" s="13" t="s">
        <v>17</v>
      </c>
      <c r="AO2" s="14" t="s">
        <v>18</v>
      </c>
      <c r="AP2" s="12" t="s">
        <v>14</v>
      </c>
      <c r="AQ2" s="13" t="s">
        <v>15</v>
      </c>
      <c r="AR2" s="13" t="s">
        <v>16</v>
      </c>
      <c r="AS2" s="13" t="s">
        <v>17</v>
      </c>
      <c r="AT2" s="14" t="s">
        <v>18</v>
      </c>
      <c r="AU2" s="12" t="s">
        <v>14</v>
      </c>
      <c r="AV2" s="13" t="s">
        <v>15</v>
      </c>
      <c r="AW2" s="13" t="s">
        <v>16</v>
      </c>
      <c r="AX2" s="13" t="s">
        <v>17</v>
      </c>
      <c r="AY2" s="14" t="s">
        <v>18</v>
      </c>
      <c r="AZ2" s="12" t="s">
        <v>14</v>
      </c>
      <c r="BA2" s="13" t="s">
        <v>15</v>
      </c>
      <c r="BB2" s="13" t="s">
        <v>16</v>
      </c>
      <c r="BC2" s="13" t="s">
        <v>17</v>
      </c>
      <c r="BD2" s="14" t="s">
        <v>18</v>
      </c>
      <c r="BE2" s="12" t="s">
        <v>14</v>
      </c>
      <c r="BF2" s="13" t="s">
        <v>15</v>
      </c>
      <c r="BG2" s="13" t="s">
        <v>16</v>
      </c>
      <c r="BH2" s="13" t="s">
        <v>17</v>
      </c>
      <c r="BI2" s="14" t="s">
        <v>18</v>
      </c>
      <c r="BJ2" s="12" t="s">
        <v>14</v>
      </c>
      <c r="BK2" s="13" t="s">
        <v>15</v>
      </c>
      <c r="BL2" s="13" t="s">
        <v>16</v>
      </c>
      <c r="BM2" s="13" t="s">
        <v>17</v>
      </c>
      <c r="BN2" s="14" t="s">
        <v>18</v>
      </c>
      <c r="BO2" s="12" t="s">
        <v>14</v>
      </c>
      <c r="BP2" s="13" t="s">
        <v>15</v>
      </c>
      <c r="BQ2" s="13" t="s">
        <v>16</v>
      </c>
      <c r="BR2" s="13" t="s">
        <v>17</v>
      </c>
      <c r="BS2" s="14" t="s">
        <v>18</v>
      </c>
    </row>
    <row r="3" spans="1:71">
      <c r="A3" s="9" t="s">
        <v>0</v>
      </c>
      <c r="B3" s="19">
        <f>SUM(B4:B17)</f>
        <v>26768</v>
      </c>
      <c r="C3" s="19">
        <f>SUM(C4:C17)</f>
        <v>22946</v>
      </c>
      <c r="D3" s="19">
        <f>SUM(D4:D17)</f>
        <v>1654</v>
      </c>
      <c r="E3" s="19">
        <f t="shared" ref="E3:BP3" si="0">SUM(E4:E17)</f>
        <v>1925</v>
      </c>
      <c r="F3" s="19">
        <f t="shared" si="0"/>
        <v>243</v>
      </c>
      <c r="G3" s="19">
        <f t="shared" si="0"/>
        <v>649</v>
      </c>
      <c r="H3" s="19">
        <f t="shared" si="0"/>
        <v>636</v>
      </c>
      <c r="I3" s="19">
        <f t="shared" si="0"/>
        <v>10</v>
      </c>
      <c r="J3" s="19">
        <f t="shared" si="0"/>
        <v>2</v>
      </c>
      <c r="K3" s="19">
        <f t="shared" si="0"/>
        <v>1</v>
      </c>
      <c r="L3" s="19">
        <f t="shared" si="0"/>
        <v>632</v>
      </c>
      <c r="M3" s="19">
        <f t="shared" si="0"/>
        <v>607</v>
      </c>
      <c r="N3" s="19">
        <f t="shared" si="0"/>
        <v>12</v>
      </c>
      <c r="O3" s="19">
        <f t="shared" si="0"/>
        <v>11</v>
      </c>
      <c r="P3" s="19">
        <f t="shared" si="0"/>
        <v>2</v>
      </c>
      <c r="Q3" s="19">
        <f t="shared" si="0"/>
        <v>431</v>
      </c>
      <c r="R3" s="19">
        <f t="shared" si="0"/>
        <v>311</v>
      </c>
      <c r="S3" s="19">
        <f t="shared" si="0"/>
        <v>12</v>
      </c>
      <c r="T3" s="19">
        <f t="shared" si="0"/>
        <v>105</v>
      </c>
      <c r="U3" s="19">
        <f t="shared" si="0"/>
        <v>3</v>
      </c>
      <c r="V3" s="19">
        <f t="shared" si="0"/>
        <v>186</v>
      </c>
      <c r="W3" s="19">
        <f t="shared" si="0"/>
        <v>177</v>
      </c>
      <c r="X3" s="19">
        <f t="shared" si="0"/>
        <v>2</v>
      </c>
      <c r="Y3" s="19">
        <f t="shared" si="0"/>
        <v>6</v>
      </c>
      <c r="Z3" s="19">
        <f t="shared" si="0"/>
        <v>1</v>
      </c>
      <c r="AA3" s="19">
        <f t="shared" si="0"/>
        <v>378</v>
      </c>
      <c r="AB3" s="19">
        <f t="shared" si="0"/>
        <v>336</v>
      </c>
      <c r="AC3" s="19">
        <f t="shared" si="0"/>
        <v>18</v>
      </c>
      <c r="AD3" s="19">
        <f t="shared" si="0"/>
        <v>17</v>
      </c>
      <c r="AE3" s="19">
        <f t="shared" si="0"/>
        <v>7</v>
      </c>
      <c r="AF3" s="19">
        <f t="shared" si="0"/>
        <v>308</v>
      </c>
      <c r="AG3" s="19">
        <f t="shared" si="0"/>
        <v>291</v>
      </c>
      <c r="AH3" s="19">
        <f t="shared" si="0"/>
        <v>7</v>
      </c>
      <c r="AI3" s="19">
        <f t="shared" si="0"/>
        <v>7</v>
      </c>
      <c r="AJ3" s="19">
        <f t="shared" si="0"/>
        <v>3</v>
      </c>
      <c r="AK3" s="19">
        <f t="shared" si="0"/>
        <v>707</v>
      </c>
      <c r="AL3" s="19">
        <f t="shared" si="0"/>
        <v>675</v>
      </c>
      <c r="AM3" s="19">
        <f t="shared" si="0"/>
        <v>13</v>
      </c>
      <c r="AN3" s="19">
        <f t="shared" si="0"/>
        <v>8</v>
      </c>
      <c r="AO3" s="19">
        <f t="shared" si="0"/>
        <v>11</v>
      </c>
      <c r="AP3" s="19">
        <f t="shared" si="0"/>
        <v>6061</v>
      </c>
      <c r="AQ3" s="19">
        <f t="shared" si="0"/>
        <v>5775</v>
      </c>
      <c r="AR3" s="19">
        <f t="shared" si="0"/>
        <v>114</v>
      </c>
      <c r="AS3" s="19">
        <f t="shared" si="0"/>
        <v>153</v>
      </c>
      <c r="AT3" s="19">
        <f t="shared" si="0"/>
        <v>19</v>
      </c>
      <c r="AU3" s="19">
        <f t="shared" si="0"/>
        <v>1212</v>
      </c>
      <c r="AV3" s="19">
        <f t="shared" si="0"/>
        <v>1176</v>
      </c>
      <c r="AW3" s="19">
        <f t="shared" si="0"/>
        <v>21</v>
      </c>
      <c r="AX3" s="19">
        <f t="shared" si="0"/>
        <v>11</v>
      </c>
      <c r="AY3" s="19">
        <f t="shared" si="0"/>
        <v>4</v>
      </c>
      <c r="AZ3" s="19">
        <f t="shared" si="0"/>
        <v>3256</v>
      </c>
      <c r="BA3" s="19">
        <f t="shared" si="0"/>
        <v>3145</v>
      </c>
      <c r="BB3" s="19">
        <f t="shared" si="0"/>
        <v>73</v>
      </c>
      <c r="BC3" s="19">
        <f t="shared" si="0"/>
        <v>23</v>
      </c>
      <c r="BD3" s="19">
        <f t="shared" si="0"/>
        <v>15</v>
      </c>
      <c r="BE3" s="19">
        <f t="shared" si="0"/>
        <v>683</v>
      </c>
      <c r="BF3" s="19">
        <f t="shared" si="0"/>
        <v>635</v>
      </c>
      <c r="BG3" s="19">
        <f t="shared" si="0"/>
        <v>24</v>
      </c>
      <c r="BH3" s="19">
        <f t="shared" si="0"/>
        <v>16</v>
      </c>
      <c r="BI3" s="19">
        <f t="shared" si="0"/>
        <v>8</v>
      </c>
      <c r="BJ3" s="19">
        <f t="shared" si="0"/>
        <v>699</v>
      </c>
      <c r="BK3" s="19">
        <f t="shared" si="0"/>
        <v>680</v>
      </c>
      <c r="BL3" s="19">
        <f t="shared" si="0"/>
        <v>8</v>
      </c>
      <c r="BM3" s="19">
        <f t="shared" si="0"/>
        <v>9</v>
      </c>
      <c r="BN3" s="19">
        <f t="shared" si="0"/>
        <v>2</v>
      </c>
      <c r="BO3" s="19">
        <f t="shared" si="0"/>
        <v>469</v>
      </c>
      <c r="BP3" s="19">
        <f t="shared" si="0"/>
        <v>385</v>
      </c>
      <c r="BQ3" s="19">
        <f>SUM(BQ4:BQ17)</f>
        <v>12</v>
      </c>
      <c r="BR3" s="19">
        <f>SUM(BR4:BR17)</f>
        <v>64</v>
      </c>
      <c r="BS3" s="19">
        <f>SUM(BS4:BS17)</f>
        <v>8</v>
      </c>
    </row>
    <row r="4" spans="1:71">
      <c r="A4" t="s">
        <v>47</v>
      </c>
      <c r="B4" s="19">
        <v>1535</v>
      </c>
      <c r="C4" s="21">
        <v>1261</v>
      </c>
      <c r="D4" s="21">
        <v>226</v>
      </c>
      <c r="E4" s="21">
        <v>4</v>
      </c>
      <c r="F4" s="21">
        <v>44</v>
      </c>
      <c r="G4" s="19">
        <v>58</v>
      </c>
      <c r="H4" s="21">
        <v>56</v>
      </c>
      <c r="I4" s="21">
        <v>2</v>
      </c>
      <c r="J4" s="21">
        <v>0</v>
      </c>
      <c r="K4" s="21">
        <v>0</v>
      </c>
      <c r="L4" s="19">
        <v>85</v>
      </c>
      <c r="M4" s="26">
        <v>79</v>
      </c>
      <c r="N4" s="26">
        <v>6</v>
      </c>
      <c r="O4" s="26">
        <v>0</v>
      </c>
      <c r="P4" s="26">
        <v>0</v>
      </c>
      <c r="Q4" s="19">
        <v>48</v>
      </c>
      <c r="R4" s="26">
        <v>38</v>
      </c>
      <c r="S4" s="26">
        <v>2</v>
      </c>
      <c r="T4" s="26">
        <v>8</v>
      </c>
      <c r="U4" s="26">
        <v>0</v>
      </c>
      <c r="V4" s="19">
        <v>24</v>
      </c>
      <c r="W4" s="26">
        <v>22</v>
      </c>
      <c r="X4" s="26">
        <v>2</v>
      </c>
      <c r="Y4" s="26">
        <v>0</v>
      </c>
      <c r="Z4" s="26">
        <v>0</v>
      </c>
      <c r="AA4" s="19">
        <v>28</v>
      </c>
      <c r="AB4" s="26">
        <v>27</v>
      </c>
      <c r="AC4" s="26">
        <v>1</v>
      </c>
      <c r="AD4" s="26">
        <v>0</v>
      </c>
      <c r="AE4" s="26">
        <v>0</v>
      </c>
      <c r="AF4" s="19">
        <v>36</v>
      </c>
      <c r="AG4" s="26">
        <v>32</v>
      </c>
      <c r="AH4" s="26">
        <v>4</v>
      </c>
      <c r="AI4" s="26">
        <v>0</v>
      </c>
      <c r="AJ4" s="26">
        <v>0</v>
      </c>
      <c r="AK4" s="19">
        <v>61</v>
      </c>
      <c r="AL4" s="21">
        <v>55</v>
      </c>
      <c r="AM4" s="21">
        <v>4</v>
      </c>
      <c r="AN4" s="21">
        <v>0</v>
      </c>
      <c r="AO4" s="21">
        <v>2</v>
      </c>
      <c r="AP4" s="19">
        <v>443</v>
      </c>
      <c r="AQ4" s="21">
        <v>399</v>
      </c>
      <c r="AR4" s="21">
        <v>30</v>
      </c>
      <c r="AS4" s="21">
        <v>8</v>
      </c>
      <c r="AT4" s="21">
        <v>6</v>
      </c>
      <c r="AU4" s="19">
        <v>100</v>
      </c>
      <c r="AV4" s="21">
        <v>91</v>
      </c>
      <c r="AW4" s="21">
        <v>9</v>
      </c>
      <c r="AX4" s="21">
        <v>0</v>
      </c>
      <c r="AY4" s="21">
        <v>0</v>
      </c>
      <c r="AZ4" s="19">
        <v>313</v>
      </c>
      <c r="BA4" s="21">
        <v>271</v>
      </c>
      <c r="BB4" s="21">
        <v>36</v>
      </c>
      <c r="BC4" s="21">
        <v>0</v>
      </c>
      <c r="BD4" s="21">
        <v>6</v>
      </c>
      <c r="BE4" s="19">
        <v>85</v>
      </c>
      <c r="BF4" s="21">
        <v>74</v>
      </c>
      <c r="BG4" s="21">
        <v>11</v>
      </c>
      <c r="BH4" s="21">
        <v>0</v>
      </c>
      <c r="BI4" s="21">
        <v>0</v>
      </c>
      <c r="BJ4" s="19">
        <v>52</v>
      </c>
      <c r="BK4" s="21">
        <v>50</v>
      </c>
      <c r="BL4" s="21">
        <v>2</v>
      </c>
      <c r="BM4" s="21">
        <v>0</v>
      </c>
      <c r="BN4" s="21">
        <v>0</v>
      </c>
      <c r="BO4" s="19">
        <v>18</v>
      </c>
      <c r="BP4" s="21">
        <v>14</v>
      </c>
      <c r="BQ4" s="21">
        <v>0</v>
      </c>
      <c r="BR4" s="21">
        <v>4</v>
      </c>
      <c r="BS4" s="21">
        <v>0</v>
      </c>
    </row>
    <row r="5" spans="1:71">
      <c r="A5" t="s">
        <v>7</v>
      </c>
      <c r="B5" s="19">
        <v>1260</v>
      </c>
      <c r="C5" s="21">
        <v>1167</v>
      </c>
      <c r="D5" s="21">
        <v>76</v>
      </c>
      <c r="E5" s="21">
        <v>6</v>
      </c>
      <c r="F5" s="21">
        <v>11</v>
      </c>
      <c r="G5" s="19">
        <v>50</v>
      </c>
      <c r="H5" s="21">
        <v>49</v>
      </c>
      <c r="I5" s="21">
        <v>1</v>
      </c>
      <c r="J5" s="21">
        <v>0</v>
      </c>
      <c r="K5" s="21">
        <v>0</v>
      </c>
      <c r="L5" s="19">
        <v>44</v>
      </c>
      <c r="M5" s="26">
        <v>42</v>
      </c>
      <c r="N5" s="26">
        <v>2</v>
      </c>
      <c r="O5" s="26">
        <v>0</v>
      </c>
      <c r="P5" s="26">
        <v>0</v>
      </c>
      <c r="Q5" s="19">
        <v>37</v>
      </c>
      <c r="R5" s="26">
        <v>34</v>
      </c>
      <c r="S5" s="26">
        <v>1</v>
      </c>
      <c r="T5" s="26">
        <v>2</v>
      </c>
      <c r="U5" s="26">
        <v>0</v>
      </c>
      <c r="V5" s="19">
        <v>17</v>
      </c>
      <c r="W5" s="26">
        <v>17</v>
      </c>
      <c r="X5" s="26">
        <v>0</v>
      </c>
      <c r="Y5" s="26">
        <v>0</v>
      </c>
      <c r="Z5" s="26">
        <v>0</v>
      </c>
      <c r="AA5" s="19">
        <v>52</v>
      </c>
      <c r="AB5" s="26">
        <v>40</v>
      </c>
      <c r="AC5" s="26">
        <v>12</v>
      </c>
      <c r="AD5" s="26">
        <v>0</v>
      </c>
      <c r="AE5" s="26">
        <v>0</v>
      </c>
      <c r="AF5" s="19">
        <v>34</v>
      </c>
      <c r="AG5" s="26">
        <v>34</v>
      </c>
      <c r="AH5" s="26">
        <v>0</v>
      </c>
      <c r="AI5" s="26">
        <v>0</v>
      </c>
      <c r="AJ5" s="26">
        <v>0</v>
      </c>
      <c r="AK5" s="19">
        <v>46</v>
      </c>
      <c r="AL5" s="21">
        <v>45</v>
      </c>
      <c r="AM5" s="21">
        <v>1</v>
      </c>
      <c r="AN5" s="21">
        <v>0</v>
      </c>
      <c r="AO5" s="21">
        <v>0</v>
      </c>
      <c r="AP5" s="19">
        <v>260</v>
      </c>
      <c r="AQ5" s="21">
        <v>243</v>
      </c>
      <c r="AR5" s="21">
        <v>11</v>
      </c>
      <c r="AS5" s="21">
        <v>5</v>
      </c>
      <c r="AT5" s="21">
        <v>1</v>
      </c>
      <c r="AU5" s="19">
        <v>76</v>
      </c>
      <c r="AV5" s="21">
        <v>74</v>
      </c>
      <c r="AW5" s="21">
        <v>2</v>
      </c>
      <c r="AX5" s="21">
        <v>0</v>
      </c>
      <c r="AY5" s="21">
        <v>0</v>
      </c>
      <c r="AZ5" s="19">
        <v>257</v>
      </c>
      <c r="BA5" s="21">
        <v>254</v>
      </c>
      <c r="BB5" s="21">
        <v>3</v>
      </c>
      <c r="BC5" s="21">
        <v>0</v>
      </c>
      <c r="BD5" s="21">
        <v>0</v>
      </c>
      <c r="BE5" s="19">
        <v>84</v>
      </c>
      <c r="BF5" s="21">
        <v>82</v>
      </c>
      <c r="BG5" s="21">
        <v>2</v>
      </c>
      <c r="BH5" s="21">
        <v>0</v>
      </c>
      <c r="BI5" s="21">
        <v>0</v>
      </c>
      <c r="BJ5" s="19">
        <v>45</v>
      </c>
      <c r="BK5" s="21">
        <v>45</v>
      </c>
      <c r="BL5" s="21">
        <v>0</v>
      </c>
      <c r="BM5" s="21">
        <v>0</v>
      </c>
      <c r="BN5" s="21">
        <v>0</v>
      </c>
      <c r="BO5" s="19">
        <v>18</v>
      </c>
      <c r="BP5" s="21">
        <v>11</v>
      </c>
      <c r="BQ5" s="21">
        <v>2</v>
      </c>
      <c r="BR5" s="21">
        <v>5</v>
      </c>
      <c r="BS5" s="21">
        <v>0</v>
      </c>
    </row>
    <row r="6" spans="1:71">
      <c r="A6" t="s">
        <v>11</v>
      </c>
      <c r="B6" s="19">
        <v>1056</v>
      </c>
      <c r="C6" s="21">
        <v>971</v>
      </c>
      <c r="D6" s="21">
        <v>83</v>
      </c>
      <c r="E6" s="21">
        <v>0</v>
      </c>
      <c r="F6" s="21">
        <v>2</v>
      </c>
      <c r="G6" s="19">
        <v>39</v>
      </c>
      <c r="H6" s="21">
        <v>36</v>
      </c>
      <c r="I6" s="21">
        <v>3</v>
      </c>
      <c r="J6" s="21">
        <v>0</v>
      </c>
      <c r="K6" s="21">
        <v>0</v>
      </c>
      <c r="L6" s="19">
        <v>55</v>
      </c>
      <c r="M6" s="26">
        <v>53</v>
      </c>
      <c r="N6" s="26">
        <v>2</v>
      </c>
      <c r="O6" s="26">
        <v>0</v>
      </c>
      <c r="P6" s="26">
        <v>0</v>
      </c>
      <c r="Q6" s="19">
        <v>20</v>
      </c>
      <c r="R6" s="26">
        <v>18</v>
      </c>
      <c r="S6" s="26">
        <v>1</v>
      </c>
      <c r="T6" s="26">
        <v>1</v>
      </c>
      <c r="U6" s="26">
        <v>0</v>
      </c>
      <c r="V6" s="19">
        <v>27</v>
      </c>
      <c r="W6" s="26">
        <v>27</v>
      </c>
      <c r="X6" s="26">
        <v>0</v>
      </c>
      <c r="Y6" s="26">
        <v>0</v>
      </c>
      <c r="Z6" s="26">
        <v>0</v>
      </c>
      <c r="AA6" s="19">
        <v>28</v>
      </c>
      <c r="AB6" s="26">
        <v>28</v>
      </c>
      <c r="AC6" s="26">
        <v>0</v>
      </c>
      <c r="AD6" s="26">
        <v>0</v>
      </c>
      <c r="AE6" s="26">
        <v>0</v>
      </c>
      <c r="AF6" s="19">
        <v>33</v>
      </c>
      <c r="AG6" s="26">
        <v>32</v>
      </c>
      <c r="AH6" s="26">
        <v>1</v>
      </c>
      <c r="AI6" s="26">
        <v>0</v>
      </c>
      <c r="AJ6" s="26">
        <v>0</v>
      </c>
      <c r="AK6" s="19">
        <v>46</v>
      </c>
      <c r="AL6" s="21">
        <v>44</v>
      </c>
      <c r="AM6" s="21">
        <v>2</v>
      </c>
      <c r="AN6" s="21">
        <v>0</v>
      </c>
      <c r="AO6" s="21">
        <v>0</v>
      </c>
      <c r="AP6" s="19">
        <v>175</v>
      </c>
      <c r="AQ6" s="21">
        <v>167</v>
      </c>
      <c r="AR6" s="21">
        <v>6</v>
      </c>
      <c r="AS6" s="21">
        <v>2</v>
      </c>
      <c r="AT6" s="21">
        <v>0</v>
      </c>
      <c r="AU6" s="19">
        <v>75</v>
      </c>
      <c r="AV6" s="21">
        <v>72</v>
      </c>
      <c r="AW6" s="21">
        <v>3</v>
      </c>
      <c r="AX6" s="21">
        <v>0</v>
      </c>
      <c r="AY6" s="21">
        <v>0</v>
      </c>
      <c r="AZ6" s="19">
        <v>172</v>
      </c>
      <c r="BA6" s="21">
        <v>161</v>
      </c>
      <c r="BB6" s="21">
        <v>11</v>
      </c>
      <c r="BC6" s="21">
        <v>0</v>
      </c>
      <c r="BD6" s="21">
        <v>0</v>
      </c>
      <c r="BE6" s="19">
        <v>44</v>
      </c>
      <c r="BF6" s="21">
        <v>38</v>
      </c>
      <c r="BG6" s="21">
        <v>5</v>
      </c>
      <c r="BH6" s="21">
        <v>1</v>
      </c>
      <c r="BI6" s="21">
        <v>0</v>
      </c>
      <c r="BJ6" s="19">
        <v>43</v>
      </c>
      <c r="BK6" s="21">
        <v>39</v>
      </c>
      <c r="BL6" s="21">
        <v>3</v>
      </c>
      <c r="BM6" s="21">
        <v>1</v>
      </c>
      <c r="BN6" s="21">
        <v>0</v>
      </c>
      <c r="BO6" s="19">
        <v>35</v>
      </c>
      <c r="BP6" s="21">
        <v>32</v>
      </c>
      <c r="BQ6" s="21">
        <v>1</v>
      </c>
      <c r="BR6" s="21">
        <v>2</v>
      </c>
      <c r="BS6" s="21">
        <v>0</v>
      </c>
    </row>
    <row r="7" spans="1:71">
      <c r="A7" t="s">
        <v>48</v>
      </c>
      <c r="B7" s="19">
        <v>1680</v>
      </c>
      <c r="C7" s="21">
        <v>1457</v>
      </c>
      <c r="D7" s="21">
        <v>64</v>
      </c>
      <c r="E7" s="21">
        <v>148</v>
      </c>
      <c r="F7" s="21">
        <v>11</v>
      </c>
      <c r="G7" s="19">
        <v>36</v>
      </c>
      <c r="H7" s="21">
        <v>36</v>
      </c>
      <c r="I7" s="21">
        <v>0</v>
      </c>
      <c r="J7" s="21">
        <v>0</v>
      </c>
      <c r="K7" s="21">
        <v>0</v>
      </c>
      <c r="L7" s="19">
        <v>30</v>
      </c>
      <c r="M7" s="26">
        <v>29</v>
      </c>
      <c r="N7" s="26">
        <v>0</v>
      </c>
      <c r="O7" s="26">
        <v>1</v>
      </c>
      <c r="P7" s="26">
        <v>0</v>
      </c>
      <c r="Q7" s="19">
        <v>28</v>
      </c>
      <c r="R7" s="26">
        <v>13</v>
      </c>
      <c r="S7" s="26">
        <v>3</v>
      </c>
      <c r="T7" s="26">
        <v>12</v>
      </c>
      <c r="U7" s="26">
        <v>0</v>
      </c>
      <c r="V7" s="19">
        <v>7</v>
      </c>
      <c r="W7" s="26">
        <v>7</v>
      </c>
      <c r="X7" s="26">
        <v>0</v>
      </c>
      <c r="Y7" s="26">
        <v>0</v>
      </c>
      <c r="Z7" s="26">
        <v>0</v>
      </c>
      <c r="AA7" s="19">
        <v>14</v>
      </c>
      <c r="AB7" s="26">
        <v>13</v>
      </c>
      <c r="AC7" s="26">
        <v>0</v>
      </c>
      <c r="AD7" s="26">
        <v>1</v>
      </c>
      <c r="AE7" s="26">
        <v>0</v>
      </c>
      <c r="AF7" s="19">
        <v>10</v>
      </c>
      <c r="AG7" s="26">
        <v>10</v>
      </c>
      <c r="AH7" s="26">
        <v>0</v>
      </c>
      <c r="AI7" s="26">
        <v>0</v>
      </c>
      <c r="AJ7" s="26">
        <v>0</v>
      </c>
      <c r="AK7" s="19">
        <v>42</v>
      </c>
      <c r="AL7" s="21">
        <v>42</v>
      </c>
      <c r="AM7" s="21">
        <v>0</v>
      </c>
      <c r="AN7" s="21">
        <v>0</v>
      </c>
      <c r="AO7" s="21">
        <v>0</v>
      </c>
      <c r="AP7" s="19">
        <v>382</v>
      </c>
      <c r="AQ7" s="21">
        <v>375</v>
      </c>
      <c r="AR7" s="21">
        <v>2</v>
      </c>
      <c r="AS7" s="21">
        <v>5</v>
      </c>
      <c r="AT7" s="21">
        <v>0</v>
      </c>
      <c r="AU7" s="19">
        <v>55</v>
      </c>
      <c r="AV7" s="21">
        <v>54</v>
      </c>
      <c r="AW7" s="21">
        <v>0</v>
      </c>
      <c r="AX7" s="21">
        <v>1</v>
      </c>
      <c r="AY7" s="21">
        <v>0</v>
      </c>
      <c r="AZ7" s="19">
        <v>161</v>
      </c>
      <c r="BA7" s="21">
        <v>157</v>
      </c>
      <c r="BB7" s="21">
        <v>1</v>
      </c>
      <c r="BC7" s="21">
        <v>3</v>
      </c>
      <c r="BD7" s="21">
        <v>0</v>
      </c>
      <c r="BE7" s="19">
        <v>26</v>
      </c>
      <c r="BF7" s="21">
        <v>24</v>
      </c>
      <c r="BG7" s="21">
        <v>0</v>
      </c>
      <c r="BH7" s="21">
        <v>0</v>
      </c>
      <c r="BI7" s="21">
        <v>2</v>
      </c>
      <c r="BJ7" s="19">
        <v>30</v>
      </c>
      <c r="BK7" s="21">
        <v>30</v>
      </c>
      <c r="BL7" s="21">
        <v>0</v>
      </c>
      <c r="BM7" s="21">
        <v>0</v>
      </c>
      <c r="BN7" s="21">
        <v>0</v>
      </c>
      <c r="BO7" s="19">
        <v>20</v>
      </c>
      <c r="BP7" s="21">
        <v>18</v>
      </c>
      <c r="BQ7" s="21">
        <v>0</v>
      </c>
      <c r="BR7" s="21">
        <v>2</v>
      </c>
      <c r="BS7" s="21">
        <v>0</v>
      </c>
    </row>
    <row r="8" spans="1:71">
      <c r="A8" t="s">
        <v>49</v>
      </c>
      <c r="B8" s="19">
        <v>1239</v>
      </c>
      <c r="C8" s="21">
        <v>957</v>
      </c>
      <c r="D8" s="21">
        <v>60</v>
      </c>
      <c r="E8" s="21">
        <v>210</v>
      </c>
      <c r="F8" s="21">
        <v>12</v>
      </c>
      <c r="G8" s="19">
        <v>19</v>
      </c>
      <c r="H8" s="21">
        <v>19</v>
      </c>
      <c r="I8" s="21">
        <v>0</v>
      </c>
      <c r="J8" s="21">
        <v>0</v>
      </c>
      <c r="K8" s="21">
        <v>0</v>
      </c>
      <c r="L8" s="19">
        <v>16</v>
      </c>
      <c r="M8" s="26">
        <v>14</v>
      </c>
      <c r="N8" s="26">
        <v>1</v>
      </c>
      <c r="O8" s="26">
        <v>1</v>
      </c>
      <c r="P8" s="26">
        <v>0</v>
      </c>
      <c r="Q8" s="19">
        <v>10</v>
      </c>
      <c r="R8" s="26">
        <v>3</v>
      </c>
      <c r="S8" s="26">
        <v>0</v>
      </c>
      <c r="T8" s="26">
        <v>7</v>
      </c>
      <c r="U8" s="26">
        <v>0</v>
      </c>
      <c r="V8" s="19">
        <v>1</v>
      </c>
      <c r="W8" s="26">
        <v>1</v>
      </c>
      <c r="X8" s="26">
        <v>0</v>
      </c>
      <c r="Y8" s="26">
        <v>0</v>
      </c>
      <c r="Z8" s="26">
        <v>0</v>
      </c>
      <c r="AA8" s="19">
        <v>14</v>
      </c>
      <c r="AB8" s="26">
        <v>4</v>
      </c>
      <c r="AC8" s="26">
        <v>1</v>
      </c>
      <c r="AD8" s="26">
        <v>8</v>
      </c>
      <c r="AE8" s="26">
        <v>1</v>
      </c>
      <c r="AF8" s="19">
        <v>3</v>
      </c>
      <c r="AG8" s="26">
        <v>3</v>
      </c>
      <c r="AH8" s="26">
        <v>0</v>
      </c>
      <c r="AI8" s="26">
        <v>0</v>
      </c>
      <c r="AJ8" s="26">
        <v>0</v>
      </c>
      <c r="AK8" s="19">
        <v>29</v>
      </c>
      <c r="AL8" s="21">
        <v>29</v>
      </c>
      <c r="AM8" s="21">
        <v>0</v>
      </c>
      <c r="AN8" s="21">
        <v>0</v>
      </c>
      <c r="AO8" s="21">
        <v>0</v>
      </c>
      <c r="AP8" s="19">
        <v>301</v>
      </c>
      <c r="AQ8" s="21">
        <v>278</v>
      </c>
      <c r="AR8" s="21">
        <v>5</v>
      </c>
      <c r="AS8" s="21">
        <v>18</v>
      </c>
      <c r="AT8" s="21">
        <v>0</v>
      </c>
      <c r="AU8" s="19">
        <v>35</v>
      </c>
      <c r="AV8" s="21">
        <v>34</v>
      </c>
      <c r="AW8" s="21">
        <v>0</v>
      </c>
      <c r="AX8" s="21">
        <v>1</v>
      </c>
      <c r="AY8" s="21">
        <v>0</v>
      </c>
      <c r="AZ8" s="19">
        <v>95</v>
      </c>
      <c r="BA8" s="21">
        <v>89</v>
      </c>
      <c r="BB8" s="21">
        <v>2</v>
      </c>
      <c r="BC8" s="21">
        <v>4</v>
      </c>
      <c r="BD8" s="21">
        <v>0</v>
      </c>
      <c r="BE8" s="19">
        <v>8</v>
      </c>
      <c r="BF8" s="21">
        <v>7</v>
      </c>
      <c r="BG8" s="21">
        <v>0</v>
      </c>
      <c r="BH8" s="21">
        <v>1</v>
      </c>
      <c r="BI8" s="21">
        <v>0</v>
      </c>
      <c r="BJ8" s="19">
        <v>18</v>
      </c>
      <c r="BK8" s="21">
        <v>17</v>
      </c>
      <c r="BL8" s="21">
        <v>1</v>
      </c>
      <c r="BM8" s="21">
        <v>0</v>
      </c>
      <c r="BN8" s="21">
        <v>0</v>
      </c>
      <c r="BO8" s="19">
        <v>49</v>
      </c>
      <c r="BP8" s="21">
        <v>43</v>
      </c>
      <c r="BQ8" s="21">
        <v>0</v>
      </c>
      <c r="BR8" s="21">
        <v>6</v>
      </c>
      <c r="BS8" s="21">
        <v>0</v>
      </c>
    </row>
    <row r="9" spans="1:71">
      <c r="A9" t="s">
        <v>10</v>
      </c>
      <c r="B9" s="19">
        <v>2934</v>
      </c>
      <c r="C9" s="21">
        <v>2693</v>
      </c>
      <c r="D9" s="21">
        <v>230</v>
      </c>
      <c r="E9" s="21">
        <v>4</v>
      </c>
      <c r="F9" s="21">
        <v>7</v>
      </c>
      <c r="G9" s="19">
        <v>104</v>
      </c>
      <c r="H9" s="21">
        <v>104</v>
      </c>
      <c r="I9" s="21">
        <v>0</v>
      </c>
      <c r="J9" s="21">
        <v>0</v>
      </c>
      <c r="K9" s="21">
        <v>0</v>
      </c>
      <c r="L9" s="19">
        <v>128</v>
      </c>
      <c r="M9" s="26">
        <v>128</v>
      </c>
      <c r="N9" s="26">
        <v>0</v>
      </c>
      <c r="O9" s="26">
        <v>0</v>
      </c>
      <c r="P9" s="26">
        <v>0</v>
      </c>
      <c r="Q9" s="19">
        <v>94</v>
      </c>
      <c r="R9" s="26">
        <v>91</v>
      </c>
      <c r="S9" s="26">
        <v>1</v>
      </c>
      <c r="T9" s="26">
        <v>0</v>
      </c>
      <c r="U9" s="26">
        <v>2</v>
      </c>
      <c r="V9" s="19">
        <v>59</v>
      </c>
      <c r="W9" s="26">
        <v>58</v>
      </c>
      <c r="X9" s="26">
        <v>0</v>
      </c>
      <c r="Y9" s="26">
        <v>0</v>
      </c>
      <c r="Z9" s="26">
        <v>1</v>
      </c>
      <c r="AA9" s="19">
        <v>101</v>
      </c>
      <c r="AB9" s="26">
        <v>99</v>
      </c>
      <c r="AC9" s="26">
        <v>1</v>
      </c>
      <c r="AD9" s="26">
        <v>0</v>
      </c>
      <c r="AE9" s="26">
        <v>1</v>
      </c>
      <c r="AF9" s="19">
        <v>79</v>
      </c>
      <c r="AG9" s="26">
        <v>76</v>
      </c>
      <c r="AH9" s="26">
        <v>0</v>
      </c>
      <c r="AI9" s="26">
        <v>2</v>
      </c>
      <c r="AJ9" s="26">
        <v>1</v>
      </c>
      <c r="AK9" s="19">
        <v>106</v>
      </c>
      <c r="AL9" s="21">
        <v>106</v>
      </c>
      <c r="AM9" s="21">
        <v>0</v>
      </c>
      <c r="AN9" s="21">
        <v>0</v>
      </c>
      <c r="AO9" s="21">
        <v>0</v>
      </c>
      <c r="AP9" s="19">
        <v>672</v>
      </c>
      <c r="AQ9" s="21">
        <v>660</v>
      </c>
      <c r="AR9" s="21">
        <v>10</v>
      </c>
      <c r="AS9" s="21">
        <v>0</v>
      </c>
      <c r="AT9" s="21">
        <v>2</v>
      </c>
      <c r="AU9" s="19">
        <v>202</v>
      </c>
      <c r="AV9" s="21">
        <v>197</v>
      </c>
      <c r="AW9" s="21">
        <v>3</v>
      </c>
      <c r="AX9" s="21">
        <v>1</v>
      </c>
      <c r="AY9" s="21">
        <v>1</v>
      </c>
      <c r="AZ9" s="19">
        <v>501</v>
      </c>
      <c r="BA9" s="21">
        <v>495</v>
      </c>
      <c r="BB9" s="21">
        <v>5</v>
      </c>
      <c r="BC9" s="21">
        <v>0</v>
      </c>
      <c r="BD9" s="21">
        <v>1</v>
      </c>
      <c r="BE9" s="19">
        <v>118</v>
      </c>
      <c r="BF9" s="21">
        <v>116</v>
      </c>
      <c r="BG9" s="21">
        <v>1</v>
      </c>
      <c r="BH9" s="21">
        <v>0</v>
      </c>
      <c r="BI9" s="21">
        <v>1</v>
      </c>
      <c r="BJ9" s="19">
        <v>92</v>
      </c>
      <c r="BK9" s="21">
        <v>92</v>
      </c>
      <c r="BL9" s="21">
        <v>0</v>
      </c>
      <c r="BM9" s="21">
        <v>0</v>
      </c>
      <c r="BN9" s="21">
        <v>0</v>
      </c>
      <c r="BO9" s="19">
        <v>44</v>
      </c>
      <c r="BP9" s="21">
        <v>41</v>
      </c>
      <c r="BQ9" s="21">
        <v>0</v>
      </c>
      <c r="BR9" s="21">
        <v>1</v>
      </c>
      <c r="BS9" s="21">
        <v>2</v>
      </c>
    </row>
    <row r="10" spans="1:71">
      <c r="A10" t="s">
        <v>6</v>
      </c>
      <c r="B10" s="19">
        <v>819</v>
      </c>
      <c r="C10" s="21">
        <v>727</v>
      </c>
      <c r="D10" s="21">
        <v>42</v>
      </c>
      <c r="E10" s="21">
        <v>32</v>
      </c>
      <c r="F10" s="21">
        <v>18</v>
      </c>
      <c r="G10" s="19">
        <v>15</v>
      </c>
      <c r="H10" s="21">
        <v>14</v>
      </c>
      <c r="I10" s="21">
        <v>1</v>
      </c>
      <c r="J10" s="21">
        <v>0</v>
      </c>
      <c r="K10" s="21">
        <v>0</v>
      </c>
      <c r="L10" s="19">
        <v>21</v>
      </c>
      <c r="M10" s="26">
        <v>21</v>
      </c>
      <c r="N10" s="26">
        <v>0</v>
      </c>
      <c r="O10" s="26">
        <v>0</v>
      </c>
      <c r="P10" s="26">
        <v>0</v>
      </c>
      <c r="Q10" s="19">
        <v>16</v>
      </c>
      <c r="R10" s="26">
        <v>5</v>
      </c>
      <c r="S10" s="26">
        <v>0</v>
      </c>
      <c r="T10" s="26">
        <v>11</v>
      </c>
      <c r="U10" s="26">
        <v>0</v>
      </c>
      <c r="V10" s="19">
        <v>5</v>
      </c>
      <c r="W10" s="26">
        <v>5</v>
      </c>
      <c r="X10" s="26">
        <v>0</v>
      </c>
      <c r="Y10" s="26">
        <v>0</v>
      </c>
      <c r="Z10" s="26">
        <v>0</v>
      </c>
      <c r="AA10" s="19">
        <v>8</v>
      </c>
      <c r="AB10" s="26">
        <v>5</v>
      </c>
      <c r="AC10" s="26">
        <v>2</v>
      </c>
      <c r="AD10" s="26">
        <v>0</v>
      </c>
      <c r="AE10" s="26">
        <v>1</v>
      </c>
      <c r="AF10" s="19">
        <v>13</v>
      </c>
      <c r="AG10" s="26">
        <v>13</v>
      </c>
      <c r="AH10" s="26">
        <v>0</v>
      </c>
      <c r="AI10" s="26">
        <v>0</v>
      </c>
      <c r="AJ10" s="26">
        <v>0</v>
      </c>
      <c r="AK10" s="19">
        <v>25</v>
      </c>
      <c r="AL10" s="21">
        <v>25</v>
      </c>
      <c r="AM10" s="21">
        <v>0</v>
      </c>
      <c r="AN10" s="21">
        <v>0</v>
      </c>
      <c r="AO10" s="21">
        <v>0</v>
      </c>
      <c r="AP10" s="19">
        <v>160</v>
      </c>
      <c r="AQ10" s="21">
        <v>154</v>
      </c>
      <c r="AR10" s="21">
        <v>3</v>
      </c>
      <c r="AS10" s="21">
        <v>2</v>
      </c>
      <c r="AT10" s="21">
        <v>1</v>
      </c>
      <c r="AU10" s="19">
        <v>45</v>
      </c>
      <c r="AV10" s="21">
        <v>44</v>
      </c>
      <c r="AW10" s="21">
        <v>0</v>
      </c>
      <c r="AX10" s="21">
        <v>1</v>
      </c>
      <c r="AY10" s="21">
        <v>0</v>
      </c>
      <c r="AZ10" s="19">
        <v>120</v>
      </c>
      <c r="BA10" s="21">
        <v>120</v>
      </c>
      <c r="BB10" s="21">
        <v>0</v>
      </c>
      <c r="BC10" s="21">
        <v>0</v>
      </c>
      <c r="BD10" s="21">
        <v>0</v>
      </c>
      <c r="BE10" s="19">
        <v>15</v>
      </c>
      <c r="BF10" s="21">
        <v>13</v>
      </c>
      <c r="BG10" s="21">
        <v>2</v>
      </c>
      <c r="BH10" s="21">
        <v>0</v>
      </c>
      <c r="BI10" s="21">
        <v>0</v>
      </c>
      <c r="BJ10" s="19">
        <v>22</v>
      </c>
      <c r="BK10" s="21">
        <v>22</v>
      </c>
      <c r="BL10" s="21">
        <v>0</v>
      </c>
      <c r="BM10" s="21">
        <v>0</v>
      </c>
      <c r="BN10" s="21">
        <v>0</v>
      </c>
      <c r="BO10" s="19">
        <v>24</v>
      </c>
      <c r="BP10" s="21">
        <v>21</v>
      </c>
      <c r="BQ10" s="21">
        <v>1</v>
      </c>
      <c r="BR10" s="21">
        <v>2</v>
      </c>
      <c r="BS10" s="21">
        <v>0</v>
      </c>
    </row>
    <row r="11" spans="1:71">
      <c r="A11" t="s">
        <v>2</v>
      </c>
      <c r="B11" s="19">
        <v>4508</v>
      </c>
      <c r="C11" s="21">
        <v>3569</v>
      </c>
      <c r="D11" s="21">
        <v>291</v>
      </c>
      <c r="E11" s="21">
        <v>617</v>
      </c>
      <c r="F11" s="21">
        <v>31</v>
      </c>
      <c r="G11" s="19">
        <v>63</v>
      </c>
      <c r="H11" s="21">
        <v>62</v>
      </c>
      <c r="I11" s="21">
        <v>0</v>
      </c>
      <c r="J11" s="21">
        <v>1</v>
      </c>
      <c r="K11" s="21">
        <v>0</v>
      </c>
      <c r="L11" s="19">
        <v>53</v>
      </c>
      <c r="M11" s="26">
        <v>50</v>
      </c>
      <c r="N11" s="26">
        <v>0</v>
      </c>
      <c r="O11" s="26">
        <v>3</v>
      </c>
      <c r="P11" s="26">
        <v>0</v>
      </c>
      <c r="Q11" s="19">
        <v>26</v>
      </c>
      <c r="R11" s="26">
        <v>12</v>
      </c>
      <c r="S11" s="26">
        <v>0</v>
      </c>
      <c r="T11" s="26">
        <v>14</v>
      </c>
      <c r="U11" s="26">
        <v>0</v>
      </c>
      <c r="V11" s="19">
        <v>6</v>
      </c>
      <c r="W11" s="26">
        <v>4</v>
      </c>
      <c r="X11" s="26">
        <v>0</v>
      </c>
      <c r="Y11" s="26">
        <v>2</v>
      </c>
      <c r="Z11" s="26">
        <v>0</v>
      </c>
      <c r="AA11" s="19">
        <v>13</v>
      </c>
      <c r="AB11" s="26">
        <v>13</v>
      </c>
      <c r="AC11" s="26">
        <v>0</v>
      </c>
      <c r="AD11" s="26">
        <v>0</v>
      </c>
      <c r="AE11" s="26">
        <v>0</v>
      </c>
      <c r="AF11" s="19">
        <v>11</v>
      </c>
      <c r="AG11" s="26">
        <v>10</v>
      </c>
      <c r="AH11" s="26">
        <v>0</v>
      </c>
      <c r="AI11" s="26">
        <v>1</v>
      </c>
      <c r="AJ11" s="26">
        <v>0</v>
      </c>
      <c r="AK11" s="19">
        <v>65</v>
      </c>
      <c r="AL11" s="21">
        <v>60</v>
      </c>
      <c r="AM11" s="21">
        <v>0</v>
      </c>
      <c r="AN11" s="21">
        <v>4</v>
      </c>
      <c r="AO11" s="21">
        <v>1</v>
      </c>
      <c r="AP11" s="19">
        <v>989</v>
      </c>
      <c r="AQ11" s="21">
        <v>918</v>
      </c>
      <c r="AR11" s="21">
        <v>19</v>
      </c>
      <c r="AS11" s="21">
        <v>49</v>
      </c>
      <c r="AT11" s="21">
        <v>3</v>
      </c>
      <c r="AU11" s="19">
        <v>173</v>
      </c>
      <c r="AV11" s="21">
        <v>168</v>
      </c>
      <c r="AW11" s="21">
        <v>0</v>
      </c>
      <c r="AX11" s="21">
        <v>5</v>
      </c>
      <c r="AY11" s="21">
        <v>0</v>
      </c>
      <c r="AZ11" s="19">
        <v>342</v>
      </c>
      <c r="BA11" s="21">
        <v>338</v>
      </c>
      <c r="BB11" s="21">
        <v>1</v>
      </c>
      <c r="BC11" s="21">
        <v>0</v>
      </c>
      <c r="BD11" s="21">
        <v>3</v>
      </c>
      <c r="BE11" s="19">
        <v>52</v>
      </c>
      <c r="BF11" s="21">
        <v>47</v>
      </c>
      <c r="BG11" s="21">
        <v>0</v>
      </c>
      <c r="BH11" s="21">
        <v>4</v>
      </c>
      <c r="BI11" s="21">
        <v>1</v>
      </c>
      <c r="BJ11" s="19">
        <v>106</v>
      </c>
      <c r="BK11" s="21">
        <v>104</v>
      </c>
      <c r="BL11" s="21">
        <v>0</v>
      </c>
      <c r="BM11" s="21">
        <v>2</v>
      </c>
      <c r="BN11" s="21">
        <v>0</v>
      </c>
      <c r="BO11" s="19">
        <v>82</v>
      </c>
      <c r="BP11" s="21">
        <v>64</v>
      </c>
      <c r="BQ11" s="21">
        <v>1</v>
      </c>
      <c r="BR11" s="21">
        <v>17</v>
      </c>
      <c r="BS11" s="21">
        <v>0</v>
      </c>
    </row>
    <row r="12" spans="1:71">
      <c r="A12" t="s">
        <v>9</v>
      </c>
      <c r="B12" s="19">
        <v>797</v>
      </c>
      <c r="C12" s="21">
        <v>698</v>
      </c>
      <c r="D12" s="21">
        <v>55</v>
      </c>
      <c r="E12" s="21">
        <v>13</v>
      </c>
      <c r="F12" s="21">
        <v>31</v>
      </c>
      <c r="G12" s="19">
        <v>23</v>
      </c>
      <c r="H12" s="21">
        <v>23</v>
      </c>
      <c r="I12" s="21">
        <v>0</v>
      </c>
      <c r="J12" s="21">
        <v>0</v>
      </c>
      <c r="K12" s="21">
        <v>0</v>
      </c>
      <c r="L12" s="19">
        <v>22</v>
      </c>
      <c r="M12" s="26">
        <v>22</v>
      </c>
      <c r="N12" s="26">
        <v>0</v>
      </c>
      <c r="O12" s="26">
        <v>0</v>
      </c>
      <c r="P12" s="26">
        <v>0</v>
      </c>
      <c r="Q12" s="19">
        <v>27</v>
      </c>
      <c r="R12" s="26">
        <v>24</v>
      </c>
      <c r="S12" s="26">
        <v>1</v>
      </c>
      <c r="T12" s="26">
        <v>2</v>
      </c>
      <c r="U12" s="26">
        <v>0</v>
      </c>
      <c r="V12" s="19">
        <v>5</v>
      </c>
      <c r="W12" s="26">
        <v>5</v>
      </c>
      <c r="X12" s="26">
        <v>0</v>
      </c>
      <c r="Y12" s="26">
        <v>0</v>
      </c>
      <c r="Z12" s="26">
        <v>0</v>
      </c>
      <c r="AA12" s="19">
        <v>8</v>
      </c>
      <c r="AB12" s="26">
        <v>7</v>
      </c>
      <c r="AC12" s="26">
        <v>0</v>
      </c>
      <c r="AD12" s="26">
        <v>1</v>
      </c>
      <c r="AE12" s="26">
        <v>0</v>
      </c>
      <c r="AF12" s="19">
        <v>12</v>
      </c>
      <c r="AG12" s="26">
        <v>12</v>
      </c>
      <c r="AH12" s="26">
        <v>0</v>
      </c>
      <c r="AI12" s="26">
        <v>0</v>
      </c>
      <c r="AJ12" s="26">
        <v>0</v>
      </c>
      <c r="AK12" s="19">
        <v>32</v>
      </c>
      <c r="AL12" s="21">
        <v>31</v>
      </c>
      <c r="AM12" s="21">
        <v>0</v>
      </c>
      <c r="AN12" s="21">
        <v>0</v>
      </c>
      <c r="AO12" s="21">
        <v>1</v>
      </c>
      <c r="AP12" s="19">
        <v>161</v>
      </c>
      <c r="AQ12" s="21">
        <v>153</v>
      </c>
      <c r="AR12" s="21">
        <v>6</v>
      </c>
      <c r="AS12" s="21">
        <v>1</v>
      </c>
      <c r="AT12" s="21">
        <v>1</v>
      </c>
      <c r="AU12" s="19">
        <v>48</v>
      </c>
      <c r="AV12" s="21">
        <v>47</v>
      </c>
      <c r="AW12" s="21">
        <v>0</v>
      </c>
      <c r="AX12" s="21">
        <v>0</v>
      </c>
      <c r="AY12" s="21">
        <v>1</v>
      </c>
      <c r="AZ12" s="19">
        <v>142</v>
      </c>
      <c r="BA12" s="21">
        <v>140</v>
      </c>
      <c r="BB12" s="21">
        <v>1</v>
      </c>
      <c r="BC12" s="21">
        <v>0</v>
      </c>
      <c r="BD12" s="21">
        <v>1</v>
      </c>
      <c r="BE12" s="19">
        <v>28</v>
      </c>
      <c r="BF12" s="21">
        <v>27</v>
      </c>
      <c r="BG12" s="21">
        <v>0</v>
      </c>
      <c r="BH12" s="21">
        <v>0</v>
      </c>
      <c r="BI12" s="21">
        <v>1</v>
      </c>
      <c r="BJ12" s="19">
        <v>29</v>
      </c>
      <c r="BK12" s="21">
        <v>28</v>
      </c>
      <c r="BL12" s="21">
        <v>0</v>
      </c>
      <c r="BM12" s="21">
        <v>0</v>
      </c>
      <c r="BN12" s="21">
        <v>1</v>
      </c>
      <c r="BO12" s="19">
        <v>34</v>
      </c>
      <c r="BP12" s="21">
        <v>28</v>
      </c>
      <c r="BQ12" s="21">
        <v>1</v>
      </c>
      <c r="BR12" s="21">
        <v>1</v>
      </c>
      <c r="BS12" s="21">
        <v>4</v>
      </c>
    </row>
    <row r="13" spans="1:71">
      <c r="A13" t="s">
        <v>4</v>
      </c>
      <c r="B13" s="19">
        <v>3678</v>
      </c>
      <c r="C13" s="21">
        <v>3132</v>
      </c>
      <c r="D13" s="21">
        <v>258</v>
      </c>
      <c r="E13" s="21">
        <v>276</v>
      </c>
      <c r="F13" s="21">
        <v>12</v>
      </c>
      <c r="G13" s="19">
        <v>79</v>
      </c>
      <c r="H13" s="21">
        <v>77</v>
      </c>
      <c r="I13" s="21">
        <v>2</v>
      </c>
      <c r="J13" s="21">
        <v>0</v>
      </c>
      <c r="K13" s="21">
        <v>0</v>
      </c>
      <c r="L13" s="19">
        <v>38</v>
      </c>
      <c r="M13" s="26">
        <v>36</v>
      </c>
      <c r="N13" s="26">
        <v>1</v>
      </c>
      <c r="O13" s="26">
        <v>1</v>
      </c>
      <c r="P13" s="26">
        <v>0</v>
      </c>
      <c r="Q13" s="19">
        <v>49</v>
      </c>
      <c r="R13" s="26">
        <v>21</v>
      </c>
      <c r="S13" s="26">
        <v>1</v>
      </c>
      <c r="T13" s="26">
        <v>26</v>
      </c>
      <c r="U13" s="26">
        <v>1</v>
      </c>
      <c r="V13" s="19">
        <v>12</v>
      </c>
      <c r="W13" s="26">
        <v>10</v>
      </c>
      <c r="X13" s="26">
        <v>0</v>
      </c>
      <c r="Y13" s="26">
        <v>2</v>
      </c>
      <c r="Z13" s="26">
        <v>0</v>
      </c>
      <c r="AA13" s="19">
        <v>19</v>
      </c>
      <c r="AB13" s="26">
        <v>15</v>
      </c>
      <c r="AC13" s="26">
        <v>1</v>
      </c>
      <c r="AD13" s="26">
        <v>0</v>
      </c>
      <c r="AE13" s="26">
        <v>3</v>
      </c>
      <c r="AF13" s="19">
        <v>17</v>
      </c>
      <c r="AG13" s="26">
        <v>12</v>
      </c>
      <c r="AH13" s="26">
        <v>2</v>
      </c>
      <c r="AI13" s="26">
        <v>1</v>
      </c>
      <c r="AJ13" s="26">
        <v>2</v>
      </c>
      <c r="AK13" s="19">
        <v>87</v>
      </c>
      <c r="AL13" s="21">
        <v>81</v>
      </c>
      <c r="AM13" s="21">
        <v>2</v>
      </c>
      <c r="AN13" s="21">
        <v>2</v>
      </c>
      <c r="AO13" s="21">
        <v>2</v>
      </c>
      <c r="AP13" s="19">
        <v>793</v>
      </c>
      <c r="AQ13" s="21">
        <v>768</v>
      </c>
      <c r="AR13" s="21">
        <v>3</v>
      </c>
      <c r="AS13" s="21">
        <v>21</v>
      </c>
      <c r="AT13" s="21">
        <v>1</v>
      </c>
      <c r="AU13" s="19">
        <v>125</v>
      </c>
      <c r="AV13" s="21">
        <v>122</v>
      </c>
      <c r="AW13" s="21">
        <v>2</v>
      </c>
      <c r="AX13" s="21">
        <v>0</v>
      </c>
      <c r="AY13" s="21">
        <v>1</v>
      </c>
      <c r="AZ13" s="19">
        <v>229</v>
      </c>
      <c r="BA13" s="21">
        <v>215</v>
      </c>
      <c r="BB13" s="21">
        <v>8</v>
      </c>
      <c r="BC13" s="21">
        <v>6</v>
      </c>
      <c r="BD13" s="21">
        <v>0</v>
      </c>
      <c r="BE13" s="19">
        <v>53</v>
      </c>
      <c r="BF13" s="21">
        <v>46</v>
      </c>
      <c r="BG13" s="21">
        <v>2</v>
      </c>
      <c r="BH13" s="21">
        <v>3</v>
      </c>
      <c r="BI13" s="21">
        <v>2</v>
      </c>
      <c r="BJ13" s="19">
        <v>72</v>
      </c>
      <c r="BK13" s="21">
        <v>67</v>
      </c>
      <c r="BL13" s="21">
        <v>2</v>
      </c>
      <c r="BM13" s="21">
        <v>3</v>
      </c>
      <c r="BN13" s="21">
        <v>0</v>
      </c>
      <c r="BO13" s="19">
        <v>42</v>
      </c>
      <c r="BP13" s="21">
        <v>34</v>
      </c>
      <c r="BQ13" s="21">
        <v>1</v>
      </c>
      <c r="BR13" s="21">
        <v>6</v>
      </c>
      <c r="BS13" s="21">
        <v>1</v>
      </c>
    </row>
    <row r="14" spans="1:71">
      <c r="A14" t="s">
        <v>5</v>
      </c>
      <c r="B14" s="19">
        <v>2065</v>
      </c>
      <c r="C14" s="21">
        <v>1897</v>
      </c>
      <c r="D14" s="21">
        <v>72</v>
      </c>
      <c r="E14" s="21">
        <v>65</v>
      </c>
      <c r="F14" s="21">
        <v>31</v>
      </c>
      <c r="G14" s="19">
        <v>49</v>
      </c>
      <c r="H14" s="21">
        <v>48</v>
      </c>
      <c r="I14" s="21">
        <v>0</v>
      </c>
      <c r="J14" s="21">
        <v>0</v>
      </c>
      <c r="K14" s="21">
        <v>1</v>
      </c>
      <c r="L14" s="19">
        <v>37</v>
      </c>
      <c r="M14" s="26">
        <v>34</v>
      </c>
      <c r="N14" s="26">
        <v>0</v>
      </c>
      <c r="O14" s="26">
        <v>2</v>
      </c>
      <c r="P14" s="26">
        <v>1</v>
      </c>
      <c r="Q14" s="19">
        <v>28</v>
      </c>
      <c r="R14" s="26">
        <v>19</v>
      </c>
      <c r="S14" s="26">
        <v>0</v>
      </c>
      <c r="T14" s="26">
        <v>9</v>
      </c>
      <c r="U14" s="26">
        <v>0</v>
      </c>
      <c r="V14" s="19">
        <v>7</v>
      </c>
      <c r="W14" s="26">
        <v>6</v>
      </c>
      <c r="X14" s="26">
        <v>0</v>
      </c>
      <c r="Y14" s="26">
        <v>1</v>
      </c>
      <c r="Z14" s="26">
        <v>0</v>
      </c>
      <c r="AA14" s="19">
        <v>22</v>
      </c>
      <c r="AB14" s="26">
        <v>22</v>
      </c>
      <c r="AC14" s="26">
        <v>0</v>
      </c>
      <c r="AD14" s="26">
        <v>0</v>
      </c>
      <c r="AE14" s="26">
        <v>0</v>
      </c>
      <c r="AF14" s="19">
        <v>15</v>
      </c>
      <c r="AG14" s="26">
        <v>13</v>
      </c>
      <c r="AH14" s="26">
        <v>0</v>
      </c>
      <c r="AI14" s="26">
        <v>2</v>
      </c>
      <c r="AJ14" s="26">
        <v>0</v>
      </c>
      <c r="AK14" s="19">
        <v>42</v>
      </c>
      <c r="AL14" s="21">
        <v>40</v>
      </c>
      <c r="AM14" s="21">
        <v>2</v>
      </c>
      <c r="AN14" s="21">
        <v>0</v>
      </c>
      <c r="AO14" s="21">
        <v>0</v>
      </c>
      <c r="AP14" s="19">
        <v>452</v>
      </c>
      <c r="AQ14" s="21">
        <v>442</v>
      </c>
      <c r="AR14" s="21">
        <v>3</v>
      </c>
      <c r="AS14" s="21">
        <v>7</v>
      </c>
      <c r="AT14" s="21">
        <v>0</v>
      </c>
      <c r="AU14" s="19">
        <v>83</v>
      </c>
      <c r="AV14" s="21">
        <v>83</v>
      </c>
      <c r="AW14" s="21">
        <v>0</v>
      </c>
      <c r="AX14" s="21">
        <v>0</v>
      </c>
      <c r="AY14" s="21">
        <v>0</v>
      </c>
      <c r="AZ14" s="19">
        <v>203</v>
      </c>
      <c r="BA14" s="21">
        <v>200</v>
      </c>
      <c r="BB14" s="21">
        <v>2</v>
      </c>
      <c r="BC14" s="21">
        <v>1</v>
      </c>
      <c r="BD14" s="21">
        <v>0</v>
      </c>
      <c r="BE14" s="19">
        <v>41</v>
      </c>
      <c r="BF14" s="21">
        <v>37</v>
      </c>
      <c r="BG14" s="21">
        <v>0</v>
      </c>
      <c r="BH14" s="21">
        <v>4</v>
      </c>
      <c r="BI14" s="21">
        <v>0</v>
      </c>
      <c r="BJ14" s="19">
        <v>51</v>
      </c>
      <c r="BK14" s="21">
        <v>51</v>
      </c>
      <c r="BL14" s="21">
        <v>0</v>
      </c>
      <c r="BM14" s="21">
        <v>0</v>
      </c>
      <c r="BN14" s="21">
        <v>0</v>
      </c>
      <c r="BO14" s="19">
        <v>21</v>
      </c>
      <c r="BP14" s="21">
        <v>17</v>
      </c>
      <c r="BQ14" s="21">
        <v>0</v>
      </c>
      <c r="BR14" s="21">
        <v>3</v>
      </c>
      <c r="BS14" s="21">
        <v>1</v>
      </c>
    </row>
    <row r="15" spans="1:71">
      <c r="A15" t="s">
        <v>3</v>
      </c>
      <c r="B15" s="19">
        <v>2612</v>
      </c>
      <c r="C15" s="21">
        <v>2091</v>
      </c>
      <c r="D15" s="21">
        <v>92</v>
      </c>
      <c r="E15" s="21">
        <v>424</v>
      </c>
      <c r="F15" s="21">
        <v>5</v>
      </c>
      <c r="G15" s="19">
        <v>47</v>
      </c>
      <c r="H15" s="21">
        <v>46</v>
      </c>
      <c r="I15" s="21">
        <v>0</v>
      </c>
      <c r="J15" s="21">
        <v>1</v>
      </c>
      <c r="K15" s="21">
        <v>0</v>
      </c>
      <c r="L15" s="19">
        <v>43</v>
      </c>
      <c r="M15" s="26">
        <v>42</v>
      </c>
      <c r="N15" s="26">
        <v>0</v>
      </c>
      <c r="O15" s="26">
        <v>1</v>
      </c>
      <c r="P15" s="26">
        <v>0</v>
      </c>
      <c r="Q15" s="19">
        <v>20</v>
      </c>
      <c r="R15" s="26">
        <v>13</v>
      </c>
      <c r="S15" s="26">
        <v>0</v>
      </c>
      <c r="T15" s="26">
        <v>7</v>
      </c>
      <c r="U15" s="26">
        <v>0</v>
      </c>
      <c r="V15" s="19">
        <v>6</v>
      </c>
      <c r="W15" s="26">
        <v>5</v>
      </c>
      <c r="X15" s="26">
        <v>0</v>
      </c>
      <c r="Y15" s="26">
        <v>1</v>
      </c>
      <c r="Z15" s="26">
        <v>0</v>
      </c>
      <c r="AA15" s="19">
        <v>32</v>
      </c>
      <c r="AB15" s="26">
        <v>30</v>
      </c>
      <c r="AC15" s="26">
        <v>0</v>
      </c>
      <c r="AD15" s="26">
        <v>2</v>
      </c>
      <c r="AE15" s="26">
        <v>0</v>
      </c>
      <c r="AF15" s="19">
        <v>17</v>
      </c>
      <c r="AG15" s="26">
        <v>17</v>
      </c>
      <c r="AH15" s="26">
        <v>0</v>
      </c>
      <c r="AI15" s="26">
        <v>0</v>
      </c>
      <c r="AJ15" s="26">
        <v>0</v>
      </c>
      <c r="AK15" s="19">
        <v>56</v>
      </c>
      <c r="AL15" s="21">
        <v>51</v>
      </c>
      <c r="AM15" s="21">
        <v>1</v>
      </c>
      <c r="AN15" s="21">
        <v>1</v>
      </c>
      <c r="AO15" s="21">
        <v>3</v>
      </c>
      <c r="AP15" s="19">
        <v>587</v>
      </c>
      <c r="AQ15" s="21">
        <v>551</v>
      </c>
      <c r="AR15" s="21">
        <v>7</v>
      </c>
      <c r="AS15" s="21">
        <v>29</v>
      </c>
      <c r="AT15" s="21">
        <v>0</v>
      </c>
      <c r="AU15" s="19">
        <v>67</v>
      </c>
      <c r="AV15" s="21">
        <v>65</v>
      </c>
      <c r="AW15" s="21">
        <v>0</v>
      </c>
      <c r="AX15" s="21">
        <v>2</v>
      </c>
      <c r="AY15" s="21">
        <v>0</v>
      </c>
      <c r="AZ15" s="19">
        <v>269</v>
      </c>
      <c r="BA15" s="21">
        <v>263</v>
      </c>
      <c r="BB15" s="21">
        <v>0</v>
      </c>
      <c r="BC15" s="21">
        <v>6</v>
      </c>
      <c r="BD15" s="21">
        <v>0</v>
      </c>
      <c r="BE15" s="19">
        <v>33</v>
      </c>
      <c r="BF15" s="21">
        <v>32</v>
      </c>
      <c r="BG15" s="21">
        <v>0</v>
      </c>
      <c r="BH15" s="21">
        <v>1</v>
      </c>
      <c r="BI15" s="21">
        <v>0</v>
      </c>
      <c r="BJ15" s="19">
        <v>54</v>
      </c>
      <c r="BK15" s="21">
        <v>52</v>
      </c>
      <c r="BL15" s="21">
        <v>0</v>
      </c>
      <c r="BM15" s="21">
        <v>2</v>
      </c>
      <c r="BN15" s="21">
        <v>0</v>
      </c>
      <c r="BO15" s="19">
        <v>37</v>
      </c>
      <c r="BP15" s="21">
        <v>25</v>
      </c>
      <c r="BQ15" s="21">
        <v>3</v>
      </c>
      <c r="BR15" s="21">
        <v>9</v>
      </c>
      <c r="BS15" s="21">
        <v>0</v>
      </c>
    </row>
    <row r="16" spans="1:71">
      <c r="A16" t="s">
        <v>8</v>
      </c>
      <c r="B16" s="19">
        <v>1385</v>
      </c>
      <c r="C16" s="21">
        <v>1271</v>
      </c>
      <c r="D16" s="21">
        <v>82</v>
      </c>
      <c r="E16" s="21">
        <v>10</v>
      </c>
      <c r="F16" s="21">
        <v>22</v>
      </c>
      <c r="G16" s="19">
        <v>45</v>
      </c>
      <c r="H16" s="21">
        <v>44</v>
      </c>
      <c r="I16" s="21">
        <v>1</v>
      </c>
      <c r="J16" s="21">
        <v>0</v>
      </c>
      <c r="K16" s="21">
        <v>0</v>
      </c>
      <c r="L16" s="19">
        <v>45</v>
      </c>
      <c r="M16" s="26">
        <v>44</v>
      </c>
      <c r="N16" s="26">
        <v>0</v>
      </c>
      <c r="O16" s="26">
        <v>0</v>
      </c>
      <c r="P16" s="26">
        <v>1</v>
      </c>
      <c r="Q16" s="19">
        <v>24</v>
      </c>
      <c r="R16" s="26">
        <v>19</v>
      </c>
      <c r="S16" s="26">
        <v>2</v>
      </c>
      <c r="T16" s="26">
        <v>3</v>
      </c>
      <c r="U16" s="26">
        <v>0</v>
      </c>
      <c r="V16" s="19">
        <v>10</v>
      </c>
      <c r="W16" s="26">
        <v>10</v>
      </c>
      <c r="X16" s="26">
        <v>0</v>
      </c>
      <c r="Y16" s="26">
        <v>0</v>
      </c>
      <c r="Z16" s="26">
        <v>0</v>
      </c>
      <c r="AA16" s="19">
        <v>32</v>
      </c>
      <c r="AB16" s="26">
        <v>31</v>
      </c>
      <c r="AC16" s="26">
        <v>0</v>
      </c>
      <c r="AD16" s="26">
        <v>0</v>
      </c>
      <c r="AE16" s="26">
        <v>1</v>
      </c>
      <c r="AF16" s="19">
        <v>21</v>
      </c>
      <c r="AG16" s="26">
        <v>21</v>
      </c>
      <c r="AH16" s="26">
        <v>0</v>
      </c>
      <c r="AI16" s="26">
        <v>0</v>
      </c>
      <c r="AJ16" s="26">
        <v>0</v>
      </c>
      <c r="AK16" s="19">
        <v>51</v>
      </c>
      <c r="AL16" s="21">
        <v>48</v>
      </c>
      <c r="AM16" s="21">
        <v>1</v>
      </c>
      <c r="AN16" s="21">
        <v>0</v>
      </c>
      <c r="AO16" s="21">
        <v>2</v>
      </c>
      <c r="AP16" s="19">
        <v>356</v>
      </c>
      <c r="AQ16" s="21">
        <v>341</v>
      </c>
      <c r="AR16" s="21">
        <v>9</v>
      </c>
      <c r="AS16" s="21">
        <v>2</v>
      </c>
      <c r="AT16" s="21">
        <v>4</v>
      </c>
      <c r="AU16" s="19">
        <v>70</v>
      </c>
      <c r="AV16" s="21">
        <v>67</v>
      </c>
      <c r="AW16" s="21">
        <v>2</v>
      </c>
      <c r="AX16" s="21">
        <v>0</v>
      </c>
      <c r="AY16" s="21">
        <v>1</v>
      </c>
      <c r="AZ16" s="19">
        <v>227</v>
      </c>
      <c r="BA16" s="21">
        <v>221</v>
      </c>
      <c r="BB16" s="21">
        <v>3</v>
      </c>
      <c r="BC16" s="21">
        <v>0</v>
      </c>
      <c r="BD16" s="21">
        <v>3</v>
      </c>
      <c r="BE16" s="19">
        <v>76</v>
      </c>
      <c r="BF16" s="21">
        <v>75</v>
      </c>
      <c r="BG16" s="21">
        <v>1</v>
      </c>
      <c r="BH16" s="21">
        <v>0</v>
      </c>
      <c r="BI16" s="21">
        <v>0</v>
      </c>
      <c r="BJ16" s="19">
        <v>43</v>
      </c>
      <c r="BK16" s="21">
        <v>42</v>
      </c>
      <c r="BL16" s="21">
        <v>0</v>
      </c>
      <c r="BM16" s="21">
        <v>0</v>
      </c>
      <c r="BN16" s="21">
        <v>1</v>
      </c>
      <c r="BO16" s="19">
        <v>25</v>
      </c>
      <c r="BP16" s="21">
        <v>22</v>
      </c>
      <c r="BQ16" s="21">
        <v>0</v>
      </c>
      <c r="BR16" s="21">
        <v>3</v>
      </c>
      <c r="BS16" s="21">
        <v>0</v>
      </c>
    </row>
    <row r="17" spans="1:71">
      <c r="A17" t="s">
        <v>50</v>
      </c>
      <c r="B17" s="19">
        <v>1200</v>
      </c>
      <c r="C17" s="21">
        <v>1055</v>
      </c>
      <c r="D17" s="21">
        <v>23</v>
      </c>
      <c r="E17" s="21">
        <v>116</v>
      </c>
      <c r="F17" s="21">
        <v>6</v>
      </c>
      <c r="G17" s="19">
        <v>22</v>
      </c>
      <c r="H17" s="21">
        <v>22</v>
      </c>
      <c r="I17" s="21">
        <v>0</v>
      </c>
      <c r="J17" s="21">
        <v>0</v>
      </c>
      <c r="K17" s="21">
        <v>0</v>
      </c>
      <c r="L17" s="19">
        <v>15</v>
      </c>
      <c r="M17" s="26">
        <v>13</v>
      </c>
      <c r="N17" s="26">
        <v>0</v>
      </c>
      <c r="O17" s="26">
        <v>2</v>
      </c>
      <c r="P17" s="26">
        <v>0</v>
      </c>
      <c r="Q17" s="19">
        <v>4</v>
      </c>
      <c r="R17" s="26">
        <v>1</v>
      </c>
      <c r="S17" s="26">
        <v>0</v>
      </c>
      <c r="T17" s="26">
        <v>3</v>
      </c>
      <c r="U17" s="26">
        <v>0</v>
      </c>
      <c r="V17" s="19">
        <v>0</v>
      </c>
      <c r="W17" s="26">
        <v>0</v>
      </c>
      <c r="X17" s="26">
        <v>0</v>
      </c>
      <c r="Y17" s="26">
        <v>0</v>
      </c>
      <c r="Z17" s="26">
        <v>0</v>
      </c>
      <c r="AA17" s="19">
        <v>7</v>
      </c>
      <c r="AB17" s="26">
        <v>2</v>
      </c>
      <c r="AC17" s="26">
        <v>0</v>
      </c>
      <c r="AD17" s="26">
        <v>5</v>
      </c>
      <c r="AE17" s="26">
        <v>0</v>
      </c>
      <c r="AF17" s="19">
        <v>7</v>
      </c>
      <c r="AG17" s="26">
        <v>6</v>
      </c>
      <c r="AH17" s="26">
        <v>0</v>
      </c>
      <c r="AI17" s="26">
        <v>1</v>
      </c>
      <c r="AJ17" s="26">
        <v>0</v>
      </c>
      <c r="AK17" s="19">
        <v>19</v>
      </c>
      <c r="AL17" s="21">
        <v>18</v>
      </c>
      <c r="AM17" s="21">
        <v>0</v>
      </c>
      <c r="AN17" s="21">
        <v>1</v>
      </c>
      <c r="AO17" s="21">
        <v>0</v>
      </c>
      <c r="AP17" s="19">
        <v>330</v>
      </c>
      <c r="AQ17" s="21">
        <v>326</v>
      </c>
      <c r="AR17" s="21">
        <v>0</v>
      </c>
      <c r="AS17" s="21">
        <v>4</v>
      </c>
      <c r="AT17" s="21">
        <v>0</v>
      </c>
      <c r="AU17" s="19">
        <v>58</v>
      </c>
      <c r="AV17" s="21">
        <v>58</v>
      </c>
      <c r="AW17" s="21">
        <v>0</v>
      </c>
      <c r="AX17" s="21">
        <v>0</v>
      </c>
      <c r="AY17" s="21">
        <v>0</v>
      </c>
      <c r="AZ17" s="19">
        <v>225</v>
      </c>
      <c r="BA17" s="21">
        <v>221</v>
      </c>
      <c r="BB17" s="21">
        <v>0</v>
      </c>
      <c r="BC17" s="21">
        <v>3</v>
      </c>
      <c r="BD17" s="21">
        <v>1</v>
      </c>
      <c r="BE17" s="19">
        <v>20</v>
      </c>
      <c r="BF17" s="21">
        <v>17</v>
      </c>
      <c r="BG17" s="21">
        <v>0</v>
      </c>
      <c r="BH17" s="21">
        <v>2</v>
      </c>
      <c r="BI17" s="21">
        <v>1</v>
      </c>
      <c r="BJ17" s="19">
        <v>42</v>
      </c>
      <c r="BK17" s="21">
        <v>41</v>
      </c>
      <c r="BL17" s="21">
        <v>0</v>
      </c>
      <c r="BM17" s="21">
        <v>1</v>
      </c>
      <c r="BN17" s="21">
        <v>0</v>
      </c>
      <c r="BO17" s="19">
        <v>20</v>
      </c>
      <c r="BP17" s="21">
        <v>15</v>
      </c>
      <c r="BQ17" s="21">
        <v>2</v>
      </c>
      <c r="BR17" s="21">
        <v>3</v>
      </c>
      <c r="BS17" s="21">
        <v>0</v>
      </c>
    </row>
    <row r="19" spans="1:71">
      <c r="B19" s="42"/>
    </row>
    <row r="26" spans="1:71">
      <c r="R26" s="27"/>
      <c r="S26" s="27"/>
      <c r="T26" s="27"/>
      <c r="U26" s="27"/>
    </row>
    <row r="27" spans="1:71">
      <c r="R27" s="27"/>
      <c r="S27" s="27"/>
      <c r="T27" s="27"/>
      <c r="U27" s="27"/>
    </row>
    <row r="28" spans="1:71">
      <c r="R28" s="27"/>
      <c r="S28" s="27"/>
      <c r="T28" s="27"/>
      <c r="U28" s="27"/>
    </row>
    <row r="29" spans="1:71">
      <c r="R29" s="27"/>
      <c r="S29" s="27"/>
      <c r="T29" s="27"/>
      <c r="U29" s="27"/>
    </row>
    <row r="30" spans="1:71">
      <c r="R30" s="27"/>
      <c r="S30" s="27"/>
      <c r="T30" s="27"/>
      <c r="U30" s="27"/>
    </row>
    <row r="31" spans="1:71">
      <c r="R31" s="27"/>
      <c r="S31" s="27"/>
      <c r="T31" s="27"/>
      <c r="U31" s="27"/>
    </row>
    <row r="32" spans="1:71">
      <c r="R32" s="27"/>
      <c r="S32" s="27"/>
      <c r="T32" s="27"/>
      <c r="U32" s="27"/>
    </row>
    <row r="33" spans="18:21">
      <c r="R33" s="27"/>
      <c r="S33" s="27"/>
      <c r="T33" s="27"/>
      <c r="U33" s="27"/>
    </row>
    <row r="34" spans="18:21">
      <c r="R34" s="27"/>
      <c r="S34" s="27"/>
      <c r="T34" s="27"/>
      <c r="U34" s="27"/>
    </row>
    <row r="35" spans="18:21">
      <c r="R35" s="27"/>
      <c r="S35" s="27"/>
      <c r="T35" s="27"/>
      <c r="U35" s="27"/>
    </row>
    <row r="36" spans="18:21">
      <c r="R36" s="27"/>
      <c r="S36" s="27"/>
      <c r="T36" s="27"/>
      <c r="U36" s="27"/>
    </row>
  </sheetData>
  <customSheetViews>
    <customSheetView guid="{F0CE1023-0E7B-4BB1-869E-A882885E4E6E}" showGridLines="0">
      <selection activeCell="C4" sqref="C4"/>
      <pageMargins left="0.75" right="0.75" top="1" bottom="1" header="0.5" footer="0.5"/>
      <pageSetup paperSize="9" orientation="portrait" r:id="rId1"/>
      <headerFooter alignWithMargins="0"/>
    </customSheetView>
    <customSheetView guid="{DE97009E-484C-42E8-9F26-6E15DC8E204D}" showGridLines="0">
      <selection activeCell="B6" sqref="B6"/>
      <pageMargins left="0.75" right="0.75" top="1" bottom="1" header="0.5" footer="0.5"/>
      <pageSetup paperSize="9" orientation="portrait" r:id="rId2"/>
      <headerFooter alignWithMargins="0"/>
    </customSheetView>
  </customSheetViews>
  <mergeCells count="1">
    <mergeCell ref="BJ1:BN1"/>
  </mergeCells>
  <phoneticPr fontId="0" type="noConversion"/>
  <pageMargins left="0.75" right="0.75" top="1" bottom="1" header="0.5" footer="0.5"/>
  <pageSetup paperSize="9" orientation="portrait"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183"/>
  <sheetViews>
    <sheetView workbookViewId="0">
      <selection activeCell="G2" sqref="G2:G13"/>
    </sheetView>
  </sheetViews>
  <sheetFormatPr defaultRowHeight="12"/>
  <cols>
    <col min="1" max="6" width="21.140625" customWidth="1"/>
  </cols>
  <sheetData>
    <row r="1" spans="1:7">
      <c r="A1" t="s">
        <v>41</v>
      </c>
      <c r="B1" t="s">
        <v>42</v>
      </c>
      <c r="C1" t="s">
        <v>43</v>
      </c>
      <c r="D1" t="s">
        <v>44</v>
      </c>
      <c r="E1" t="s">
        <v>45</v>
      </c>
      <c r="F1" t="s">
        <v>46</v>
      </c>
    </row>
    <row r="2" spans="1:7">
      <c r="A2">
        <v>11</v>
      </c>
      <c r="B2">
        <v>1</v>
      </c>
      <c r="C2">
        <v>889</v>
      </c>
      <c r="D2">
        <v>1</v>
      </c>
      <c r="E2">
        <v>58</v>
      </c>
      <c r="F2">
        <v>1</v>
      </c>
      <c r="G2">
        <f>SUM(C2:F2)</f>
        <v>949</v>
      </c>
    </row>
    <row r="3" spans="1:7">
      <c r="A3">
        <v>11</v>
      </c>
      <c r="B3">
        <v>2</v>
      </c>
      <c r="C3">
        <v>31</v>
      </c>
      <c r="D3">
        <v>0</v>
      </c>
      <c r="E3">
        <v>3</v>
      </c>
      <c r="F3">
        <v>0</v>
      </c>
      <c r="G3">
        <f>SUM(C3:F3)</f>
        <v>34</v>
      </c>
    </row>
    <row r="4" spans="1:7">
      <c r="A4">
        <v>11</v>
      </c>
      <c r="B4">
        <v>3</v>
      </c>
      <c r="C4">
        <v>26</v>
      </c>
      <c r="D4">
        <v>0</v>
      </c>
      <c r="E4">
        <v>1</v>
      </c>
      <c r="F4">
        <v>0</v>
      </c>
      <c r="G4">
        <f>SUM(C4:F4)</f>
        <v>27</v>
      </c>
    </row>
    <row r="5" spans="1:7" hidden="1">
      <c r="A5">
        <v>11</v>
      </c>
      <c r="B5">
        <v>4</v>
      </c>
      <c r="C5">
        <v>30</v>
      </c>
      <c r="D5">
        <v>1</v>
      </c>
      <c r="E5">
        <v>2</v>
      </c>
      <c r="F5">
        <v>0</v>
      </c>
    </row>
    <row r="6" spans="1:7">
      <c r="A6">
        <v>11</v>
      </c>
      <c r="B6">
        <v>5</v>
      </c>
      <c r="C6">
        <v>33</v>
      </c>
      <c r="D6">
        <v>0</v>
      </c>
      <c r="E6">
        <v>0</v>
      </c>
      <c r="F6">
        <v>0</v>
      </c>
      <c r="G6">
        <f>SUM(C6:F6)</f>
        <v>33</v>
      </c>
    </row>
    <row r="7" spans="1:7" hidden="1">
      <c r="A7">
        <v>11</v>
      </c>
      <c r="B7">
        <v>6</v>
      </c>
      <c r="C7">
        <v>20</v>
      </c>
      <c r="D7">
        <v>0</v>
      </c>
      <c r="E7">
        <v>0</v>
      </c>
      <c r="F7">
        <v>0</v>
      </c>
    </row>
    <row r="8" spans="1:7">
      <c r="A8">
        <v>11</v>
      </c>
      <c r="B8">
        <v>7</v>
      </c>
      <c r="C8">
        <v>5</v>
      </c>
      <c r="D8">
        <v>0</v>
      </c>
      <c r="E8">
        <v>0</v>
      </c>
      <c r="F8">
        <v>0</v>
      </c>
      <c r="G8">
        <f>SUM(C8:F8)</f>
        <v>5</v>
      </c>
    </row>
    <row r="9" spans="1:7">
      <c r="A9">
        <v>11</v>
      </c>
      <c r="B9">
        <v>8</v>
      </c>
      <c r="C9">
        <v>16</v>
      </c>
      <c r="D9">
        <v>0</v>
      </c>
      <c r="E9">
        <v>1</v>
      </c>
      <c r="F9">
        <v>0</v>
      </c>
      <c r="G9">
        <f>SUM(C9:F9)</f>
        <v>17</v>
      </c>
    </row>
    <row r="10" spans="1:7" hidden="1">
      <c r="A10">
        <v>11</v>
      </c>
      <c r="B10">
        <v>9</v>
      </c>
      <c r="C10">
        <v>172</v>
      </c>
      <c r="D10">
        <v>0</v>
      </c>
      <c r="E10">
        <v>0</v>
      </c>
      <c r="F10">
        <v>0</v>
      </c>
    </row>
    <row r="11" spans="1:7" hidden="1">
      <c r="A11">
        <v>11</v>
      </c>
      <c r="B11">
        <v>10</v>
      </c>
      <c r="C11">
        <v>34</v>
      </c>
      <c r="D11">
        <v>0</v>
      </c>
      <c r="E11">
        <v>0</v>
      </c>
      <c r="F11">
        <v>0</v>
      </c>
    </row>
    <row r="12" spans="1:7" hidden="1">
      <c r="A12">
        <v>11</v>
      </c>
      <c r="B12">
        <v>11</v>
      </c>
      <c r="C12">
        <v>132</v>
      </c>
      <c r="D12">
        <v>0</v>
      </c>
      <c r="E12">
        <v>0</v>
      </c>
      <c r="F12">
        <v>0</v>
      </c>
    </row>
    <row r="13" spans="1:7">
      <c r="A13">
        <v>11</v>
      </c>
      <c r="B13">
        <v>12</v>
      </c>
      <c r="C13">
        <v>13</v>
      </c>
      <c r="D13">
        <v>0</v>
      </c>
      <c r="E13">
        <v>4</v>
      </c>
      <c r="F13">
        <v>0</v>
      </c>
      <c r="G13">
        <f>SUM(C13:F13)</f>
        <v>17</v>
      </c>
    </row>
    <row r="14" spans="1:7" hidden="1">
      <c r="A14">
        <v>11</v>
      </c>
      <c r="B14">
        <v>13</v>
      </c>
      <c r="C14">
        <v>27</v>
      </c>
      <c r="D14">
        <v>0</v>
      </c>
      <c r="E14">
        <v>0</v>
      </c>
      <c r="F14">
        <v>0</v>
      </c>
    </row>
    <row r="15" spans="1:7" hidden="1">
      <c r="A15">
        <v>11</v>
      </c>
      <c r="B15">
        <v>14</v>
      </c>
      <c r="C15">
        <v>6</v>
      </c>
      <c r="D15">
        <v>0</v>
      </c>
      <c r="E15">
        <v>0</v>
      </c>
      <c r="F15">
        <v>0</v>
      </c>
    </row>
    <row r="16" spans="1:7" hidden="1">
      <c r="A16">
        <v>12</v>
      </c>
      <c r="B16">
        <v>1</v>
      </c>
      <c r="C16">
        <v>893</v>
      </c>
      <c r="D16">
        <v>45</v>
      </c>
      <c r="E16">
        <v>0</v>
      </c>
      <c r="F16">
        <v>0</v>
      </c>
    </row>
    <row r="17" spans="1:6" hidden="1">
      <c r="A17">
        <v>12</v>
      </c>
      <c r="B17">
        <v>2</v>
      </c>
      <c r="C17">
        <v>60</v>
      </c>
      <c r="D17">
        <v>1</v>
      </c>
      <c r="E17">
        <v>0</v>
      </c>
      <c r="F17">
        <v>0</v>
      </c>
    </row>
    <row r="18" spans="1:6" hidden="1">
      <c r="A18">
        <v>12</v>
      </c>
      <c r="B18">
        <v>3</v>
      </c>
      <c r="C18">
        <v>62</v>
      </c>
      <c r="D18">
        <v>0</v>
      </c>
      <c r="E18">
        <v>0</v>
      </c>
      <c r="F18">
        <v>0</v>
      </c>
    </row>
    <row r="19" spans="1:6" hidden="1">
      <c r="A19">
        <v>12</v>
      </c>
      <c r="B19">
        <v>4</v>
      </c>
      <c r="C19">
        <v>48</v>
      </c>
      <c r="D19">
        <v>0</v>
      </c>
      <c r="E19">
        <v>0</v>
      </c>
      <c r="F19">
        <v>0</v>
      </c>
    </row>
    <row r="20" spans="1:6" hidden="1">
      <c r="A20">
        <v>12</v>
      </c>
      <c r="B20">
        <v>5</v>
      </c>
      <c r="C20">
        <v>42</v>
      </c>
      <c r="D20">
        <v>1</v>
      </c>
      <c r="E20">
        <v>0</v>
      </c>
      <c r="F20">
        <v>0</v>
      </c>
    </row>
    <row r="21" spans="1:6" hidden="1">
      <c r="A21">
        <v>12</v>
      </c>
      <c r="B21">
        <v>6</v>
      </c>
      <c r="C21">
        <v>82</v>
      </c>
      <c r="D21">
        <v>2</v>
      </c>
      <c r="E21">
        <v>0</v>
      </c>
      <c r="F21">
        <v>0</v>
      </c>
    </row>
    <row r="22" spans="1:6" hidden="1">
      <c r="A22">
        <v>12</v>
      </c>
      <c r="B22">
        <v>7</v>
      </c>
      <c r="C22">
        <v>43</v>
      </c>
      <c r="D22">
        <v>0</v>
      </c>
      <c r="E22">
        <v>0</v>
      </c>
      <c r="F22">
        <v>0</v>
      </c>
    </row>
    <row r="23" spans="1:6" hidden="1">
      <c r="A23">
        <v>12</v>
      </c>
      <c r="B23">
        <v>8</v>
      </c>
      <c r="C23">
        <v>61</v>
      </c>
      <c r="D23">
        <v>1</v>
      </c>
      <c r="E23">
        <v>0</v>
      </c>
      <c r="F23">
        <v>0</v>
      </c>
    </row>
    <row r="24" spans="1:6" hidden="1">
      <c r="A24">
        <v>12</v>
      </c>
      <c r="B24">
        <v>9</v>
      </c>
      <c r="C24">
        <v>152</v>
      </c>
      <c r="D24">
        <v>1</v>
      </c>
      <c r="E24">
        <v>0</v>
      </c>
      <c r="F24">
        <v>0</v>
      </c>
    </row>
    <row r="25" spans="1:6" hidden="1">
      <c r="A25">
        <v>12</v>
      </c>
      <c r="B25">
        <v>10</v>
      </c>
      <c r="C25">
        <v>60</v>
      </c>
      <c r="D25">
        <v>1</v>
      </c>
      <c r="E25">
        <v>0</v>
      </c>
      <c r="F25">
        <v>0</v>
      </c>
    </row>
    <row r="26" spans="1:6" hidden="1">
      <c r="A26">
        <v>12</v>
      </c>
      <c r="B26">
        <v>11</v>
      </c>
      <c r="C26">
        <v>148</v>
      </c>
      <c r="D26">
        <v>1</v>
      </c>
      <c r="E26">
        <v>0</v>
      </c>
      <c r="F26">
        <v>0</v>
      </c>
    </row>
    <row r="27" spans="1:6" hidden="1">
      <c r="A27">
        <v>12</v>
      </c>
      <c r="B27">
        <v>12</v>
      </c>
      <c r="C27">
        <v>35</v>
      </c>
      <c r="D27">
        <v>2</v>
      </c>
      <c r="E27">
        <v>0</v>
      </c>
      <c r="F27">
        <v>0</v>
      </c>
    </row>
    <row r="28" spans="1:6" hidden="1">
      <c r="A28">
        <v>12</v>
      </c>
      <c r="B28">
        <v>13</v>
      </c>
      <c r="C28">
        <v>26</v>
      </c>
      <c r="D28">
        <v>0</v>
      </c>
      <c r="E28">
        <v>0</v>
      </c>
      <c r="F28">
        <v>0</v>
      </c>
    </row>
    <row r="29" spans="1:6" hidden="1">
      <c r="A29">
        <v>12</v>
      </c>
      <c r="B29">
        <v>14</v>
      </c>
      <c r="C29">
        <v>4</v>
      </c>
      <c r="D29">
        <v>0</v>
      </c>
      <c r="E29">
        <v>0</v>
      </c>
      <c r="F29">
        <v>0</v>
      </c>
    </row>
    <row r="30" spans="1:6" hidden="1">
      <c r="A30">
        <v>13</v>
      </c>
      <c r="B30">
        <v>1</v>
      </c>
      <c r="C30">
        <v>713</v>
      </c>
      <c r="D30">
        <v>70</v>
      </c>
      <c r="E30">
        <v>0</v>
      </c>
      <c r="F30">
        <v>2</v>
      </c>
    </row>
    <row r="31" spans="1:6" hidden="1">
      <c r="A31">
        <v>13</v>
      </c>
      <c r="B31">
        <v>2</v>
      </c>
      <c r="C31">
        <v>36</v>
      </c>
      <c r="D31">
        <v>4</v>
      </c>
      <c r="E31">
        <v>1</v>
      </c>
      <c r="F31">
        <v>1</v>
      </c>
    </row>
    <row r="32" spans="1:6" hidden="1">
      <c r="A32">
        <v>13</v>
      </c>
      <c r="B32">
        <v>3</v>
      </c>
      <c r="C32">
        <v>38</v>
      </c>
      <c r="D32">
        <v>9</v>
      </c>
      <c r="E32">
        <v>0</v>
      </c>
      <c r="F32">
        <v>0</v>
      </c>
    </row>
    <row r="33" spans="1:6" hidden="1">
      <c r="A33">
        <v>13</v>
      </c>
      <c r="B33">
        <v>4</v>
      </c>
      <c r="C33">
        <v>28</v>
      </c>
      <c r="D33">
        <v>3</v>
      </c>
      <c r="E33">
        <v>1</v>
      </c>
      <c r="F33">
        <v>0</v>
      </c>
    </row>
    <row r="34" spans="1:6" hidden="1">
      <c r="A34">
        <v>13</v>
      </c>
      <c r="B34">
        <v>5</v>
      </c>
      <c r="C34">
        <v>32</v>
      </c>
      <c r="D34">
        <v>0</v>
      </c>
      <c r="E34">
        <v>0</v>
      </c>
      <c r="F34">
        <v>1</v>
      </c>
    </row>
    <row r="35" spans="1:6" hidden="1">
      <c r="A35">
        <v>13</v>
      </c>
      <c r="B35">
        <v>6</v>
      </c>
      <c r="C35">
        <v>39</v>
      </c>
      <c r="D35">
        <v>0</v>
      </c>
      <c r="E35">
        <v>0</v>
      </c>
      <c r="F35">
        <v>0</v>
      </c>
    </row>
    <row r="36" spans="1:6" hidden="1">
      <c r="A36">
        <v>13</v>
      </c>
      <c r="B36">
        <v>7</v>
      </c>
      <c r="C36">
        <v>30</v>
      </c>
      <c r="D36">
        <v>2</v>
      </c>
      <c r="E36">
        <v>0</v>
      </c>
      <c r="F36">
        <v>1</v>
      </c>
    </row>
    <row r="37" spans="1:6" hidden="1">
      <c r="A37">
        <v>13</v>
      </c>
      <c r="B37">
        <v>8</v>
      </c>
      <c r="C37">
        <v>47</v>
      </c>
      <c r="D37">
        <v>4</v>
      </c>
      <c r="E37">
        <v>0</v>
      </c>
      <c r="F37">
        <v>0</v>
      </c>
    </row>
    <row r="38" spans="1:6" hidden="1">
      <c r="A38">
        <v>13</v>
      </c>
      <c r="B38">
        <v>9</v>
      </c>
      <c r="C38">
        <v>106</v>
      </c>
      <c r="D38">
        <v>14</v>
      </c>
      <c r="E38">
        <v>1</v>
      </c>
      <c r="F38">
        <v>0</v>
      </c>
    </row>
    <row r="39" spans="1:6" hidden="1">
      <c r="A39">
        <v>13</v>
      </c>
      <c r="B39">
        <v>10</v>
      </c>
      <c r="C39">
        <v>42</v>
      </c>
      <c r="D39">
        <v>2</v>
      </c>
      <c r="E39">
        <v>0</v>
      </c>
      <c r="F39">
        <v>1</v>
      </c>
    </row>
    <row r="40" spans="1:6" hidden="1">
      <c r="A40">
        <v>13</v>
      </c>
      <c r="B40">
        <v>11</v>
      </c>
      <c r="C40">
        <v>112</v>
      </c>
      <c r="D40">
        <v>11</v>
      </c>
      <c r="E40">
        <v>0</v>
      </c>
      <c r="F40">
        <v>0</v>
      </c>
    </row>
    <row r="41" spans="1:6" hidden="1">
      <c r="A41">
        <v>13</v>
      </c>
      <c r="B41">
        <v>12</v>
      </c>
      <c r="C41">
        <v>28</v>
      </c>
      <c r="D41">
        <v>5</v>
      </c>
      <c r="E41">
        <v>0</v>
      </c>
      <c r="F41">
        <v>1</v>
      </c>
    </row>
    <row r="42" spans="1:6" hidden="1">
      <c r="A42">
        <v>13</v>
      </c>
      <c r="B42">
        <v>13</v>
      </c>
      <c r="C42">
        <v>22</v>
      </c>
      <c r="D42">
        <v>3</v>
      </c>
      <c r="E42">
        <v>0</v>
      </c>
      <c r="F42">
        <v>0</v>
      </c>
    </row>
    <row r="43" spans="1:6" hidden="1">
      <c r="A43">
        <v>13</v>
      </c>
      <c r="B43">
        <v>14</v>
      </c>
      <c r="C43">
        <v>35</v>
      </c>
      <c r="D43">
        <v>0</v>
      </c>
      <c r="E43">
        <v>0</v>
      </c>
      <c r="F43">
        <v>0</v>
      </c>
    </row>
    <row r="44" spans="1:6" hidden="1">
      <c r="A44">
        <v>15</v>
      </c>
      <c r="B44">
        <v>1</v>
      </c>
      <c r="C44">
        <v>622</v>
      </c>
      <c r="D44">
        <v>103</v>
      </c>
      <c r="E44">
        <v>4</v>
      </c>
      <c r="F44">
        <v>14</v>
      </c>
    </row>
    <row r="45" spans="1:6" hidden="1">
      <c r="A45">
        <v>15</v>
      </c>
      <c r="B45">
        <v>2</v>
      </c>
      <c r="C45">
        <v>35</v>
      </c>
      <c r="D45">
        <v>6</v>
      </c>
      <c r="E45">
        <v>0</v>
      </c>
      <c r="F45">
        <v>0</v>
      </c>
    </row>
    <row r="46" spans="1:6" hidden="1">
      <c r="A46">
        <v>15</v>
      </c>
      <c r="B46">
        <v>3</v>
      </c>
      <c r="C46">
        <v>47</v>
      </c>
      <c r="D46">
        <v>5</v>
      </c>
      <c r="E46">
        <v>0</v>
      </c>
      <c r="F46">
        <v>0</v>
      </c>
    </row>
    <row r="47" spans="1:6" hidden="1">
      <c r="A47">
        <v>15</v>
      </c>
      <c r="B47">
        <v>4</v>
      </c>
      <c r="C47">
        <v>30</v>
      </c>
      <c r="D47">
        <v>5</v>
      </c>
      <c r="E47">
        <v>0</v>
      </c>
      <c r="F47">
        <v>0</v>
      </c>
    </row>
    <row r="48" spans="1:6" hidden="1">
      <c r="A48">
        <v>15</v>
      </c>
      <c r="B48">
        <v>5</v>
      </c>
      <c r="C48">
        <v>20</v>
      </c>
      <c r="D48">
        <v>2</v>
      </c>
      <c r="E48">
        <v>0</v>
      </c>
      <c r="F48">
        <v>0</v>
      </c>
    </row>
    <row r="49" spans="1:6" hidden="1">
      <c r="A49">
        <v>15</v>
      </c>
      <c r="B49">
        <v>6</v>
      </c>
      <c r="C49">
        <v>29</v>
      </c>
      <c r="D49">
        <v>3</v>
      </c>
      <c r="E49">
        <v>0</v>
      </c>
      <c r="F49">
        <v>0</v>
      </c>
    </row>
    <row r="50" spans="1:6" hidden="1">
      <c r="A50">
        <v>15</v>
      </c>
      <c r="B50">
        <v>7</v>
      </c>
      <c r="C50">
        <v>19</v>
      </c>
      <c r="D50">
        <v>3</v>
      </c>
      <c r="E50">
        <v>0</v>
      </c>
      <c r="F50">
        <v>0</v>
      </c>
    </row>
    <row r="51" spans="1:6" hidden="1">
      <c r="A51">
        <v>15</v>
      </c>
      <c r="B51">
        <v>8</v>
      </c>
      <c r="C51">
        <v>34</v>
      </c>
      <c r="D51">
        <v>2</v>
      </c>
      <c r="E51">
        <v>1</v>
      </c>
      <c r="F51">
        <v>1</v>
      </c>
    </row>
    <row r="52" spans="1:6" hidden="1">
      <c r="A52">
        <v>15</v>
      </c>
      <c r="B52">
        <v>9</v>
      </c>
      <c r="C52">
        <v>138</v>
      </c>
      <c r="D52">
        <v>12</v>
      </c>
      <c r="E52">
        <v>4</v>
      </c>
      <c r="F52">
        <v>2</v>
      </c>
    </row>
    <row r="53" spans="1:6" hidden="1">
      <c r="A53">
        <v>15</v>
      </c>
      <c r="B53">
        <v>10</v>
      </c>
      <c r="C53">
        <v>49</v>
      </c>
      <c r="D53">
        <v>9</v>
      </c>
      <c r="E53">
        <v>0</v>
      </c>
      <c r="F53">
        <v>0</v>
      </c>
    </row>
    <row r="54" spans="1:6" hidden="1">
      <c r="A54">
        <v>15</v>
      </c>
      <c r="B54">
        <v>11</v>
      </c>
      <c r="C54">
        <v>113</v>
      </c>
      <c r="D54">
        <v>15</v>
      </c>
      <c r="E54">
        <v>0</v>
      </c>
      <c r="F54">
        <v>2</v>
      </c>
    </row>
    <row r="55" spans="1:6" hidden="1">
      <c r="A55">
        <v>15</v>
      </c>
      <c r="B55">
        <v>12</v>
      </c>
      <c r="C55">
        <v>40</v>
      </c>
      <c r="D55">
        <v>2</v>
      </c>
      <c r="E55">
        <v>0</v>
      </c>
      <c r="F55">
        <v>1</v>
      </c>
    </row>
    <row r="56" spans="1:6" hidden="1">
      <c r="A56">
        <v>15</v>
      </c>
      <c r="B56">
        <v>13</v>
      </c>
      <c r="C56">
        <v>22</v>
      </c>
      <c r="D56">
        <v>0</v>
      </c>
      <c r="E56">
        <v>0</v>
      </c>
      <c r="F56">
        <v>0</v>
      </c>
    </row>
    <row r="57" spans="1:6" hidden="1">
      <c r="A57">
        <v>15</v>
      </c>
      <c r="B57">
        <v>14</v>
      </c>
      <c r="C57">
        <v>8</v>
      </c>
      <c r="D57">
        <v>0</v>
      </c>
      <c r="E57">
        <v>0</v>
      </c>
      <c r="F57">
        <v>0</v>
      </c>
    </row>
    <row r="58" spans="1:6" hidden="1">
      <c r="A58">
        <v>16</v>
      </c>
      <c r="B58">
        <v>1</v>
      </c>
      <c r="C58">
        <v>2011</v>
      </c>
      <c r="D58">
        <v>40</v>
      </c>
      <c r="E58">
        <v>196</v>
      </c>
      <c r="F58">
        <v>9</v>
      </c>
    </row>
    <row r="59" spans="1:6" hidden="1">
      <c r="A59">
        <v>16</v>
      </c>
      <c r="B59">
        <v>2</v>
      </c>
      <c r="C59">
        <v>86</v>
      </c>
      <c r="D59">
        <v>1</v>
      </c>
      <c r="E59">
        <v>5</v>
      </c>
      <c r="F59">
        <v>0</v>
      </c>
    </row>
    <row r="60" spans="1:6" hidden="1">
      <c r="A60">
        <v>16</v>
      </c>
      <c r="B60">
        <v>3</v>
      </c>
      <c r="C60">
        <v>83</v>
      </c>
      <c r="D60">
        <v>2</v>
      </c>
      <c r="E60">
        <v>4</v>
      </c>
      <c r="F60">
        <v>0</v>
      </c>
    </row>
    <row r="61" spans="1:6" hidden="1">
      <c r="A61">
        <v>16</v>
      </c>
      <c r="B61">
        <v>4</v>
      </c>
      <c r="C61">
        <v>46</v>
      </c>
      <c r="D61">
        <v>0</v>
      </c>
      <c r="E61">
        <v>8</v>
      </c>
      <c r="F61">
        <v>0</v>
      </c>
    </row>
    <row r="62" spans="1:6" hidden="1">
      <c r="A62">
        <v>16</v>
      </c>
      <c r="B62">
        <v>5</v>
      </c>
      <c r="C62">
        <v>38</v>
      </c>
      <c r="D62">
        <v>0</v>
      </c>
      <c r="E62">
        <v>0</v>
      </c>
      <c r="F62">
        <v>4</v>
      </c>
    </row>
    <row r="63" spans="1:6" hidden="1">
      <c r="A63">
        <v>16</v>
      </c>
      <c r="B63">
        <v>6</v>
      </c>
      <c r="C63">
        <v>49</v>
      </c>
      <c r="D63">
        <v>0</v>
      </c>
      <c r="E63">
        <v>0</v>
      </c>
      <c r="F63">
        <v>7</v>
      </c>
    </row>
    <row r="64" spans="1:6" hidden="1">
      <c r="A64">
        <v>16</v>
      </c>
      <c r="B64">
        <v>7</v>
      </c>
      <c r="C64">
        <v>17</v>
      </c>
      <c r="D64">
        <v>0</v>
      </c>
      <c r="E64">
        <v>1</v>
      </c>
      <c r="F64">
        <v>1</v>
      </c>
    </row>
    <row r="65" spans="1:6" hidden="1">
      <c r="A65">
        <v>16</v>
      </c>
      <c r="B65">
        <v>8</v>
      </c>
      <c r="C65">
        <v>72</v>
      </c>
      <c r="D65">
        <v>1</v>
      </c>
      <c r="E65">
        <v>1</v>
      </c>
      <c r="F65">
        <v>0</v>
      </c>
    </row>
    <row r="66" spans="1:6" hidden="1">
      <c r="A66">
        <v>16</v>
      </c>
      <c r="B66">
        <v>9</v>
      </c>
      <c r="C66">
        <v>390</v>
      </c>
      <c r="D66">
        <v>9</v>
      </c>
      <c r="E66">
        <v>7</v>
      </c>
      <c r="F66">
        <v>0</v>
      </c>
    </row>
    <row r="67" spans="1:6" hidden="1">
      <c r="A67">
        <v>16</v>
      </c>
      <c r="B67">
        <v>10</v>
      </c>
      <c r="C67">
        <v>64</v>
      </c>
      <c r="D67">
        <v>0</v>
      </c>
      <c r="E67">
        <v>2</v>
      </c>
      <c r="F67">
        <v>0</v>
      </c>
    </row>
    <row r="68" spans="1:6" hidden="1">
      <c r="A68">
        <v>16</v>
      </c>
      <c r="B68">
        <v>11</v>
      </c>
      <c r="C68">
        <v>136</v>
      </c>
      <c r="D68">
        <v>2</v>
      </c>
      <c r="E68">
        <v>3</v>
      </c>
      <c r="F68">
        <v>0</v>
      </c>
    </row>
    <row r="69" spans="1:6" hidden="1">
      <c r="A69">
        <v>16</v>
      </c>
      <c r="B69">
        <v>12</v>
      </c>
      <c r="C69">
        <v>25</v>
      </c>
      <c r="D69">
        <v>0</v>
      </c>
      <c r="E69">
        <v>0</v>
      </c>
      <c r="F69">
        <v>0</v>
      </c>
    </row>
    <row r="70" spans="1:6" hidden="1">
      <c r="A70">
        <v>16</v>
      </c>
      <c r="B70">
        <v>13</v>
      </c>
      <c r="C70">
        <v>22</v>
      </c>
      <c r="D70">
        <v>0</v>
      </c>
      <c r="E70">
        <v>0</v>
      </c>
      <c r="F70">
        <v>0</v>
      </c>
    </row>
    <row r="71" spans="1:6" hidden="1">
      <c r="A71">
        <v>16</v>
      </c>
      <c r="B71">
        <v>14</v>
      </c>
      <c r="C71">
        <v>21</v>
      </c>
      <c r="D71">
        <v>0</v>
      </c>
      <c r="E71">
        <v>2</v>
      </c>
      <c r="F71">
        <v>0</v>
      </c>
    </row>
    <row r="72" spans="1:6" hidden="1">
      <c r="A72">
        <v>17</v>
      </c>
      <c r="B72">
        <v>1</v>
      </c>
      <c r="C72">
        <v>1966</v>
      </c>
      <c r="D72">
        <v>130</v>
      </c>
      <c r="E72">
        <v>29</v>
      </c>
      <c r="F72">
        <v>7</v>
      </c>
    </row>
    <row r="73" spans="1:6" hidden="1">
      <c r="A73">
        <v>17</v>
      </c>
      <c r="B73">
        <v>2</v>
      </c>
      <c r="C73">
        <v>109</v>
      </c>
      <c r="D73">
        <v>1</v>
      </c>
      <c r="E73">
        <v>1</v>
      </c>
      <c r="F73">
        <v>1</v>
      </c>
    </row>
    <row r="74" spans="1:6" hidden="1">
      <c r="A74">
        <v>17</v>
      </c>
      <c r="B74">
        <v>3</v>
      </c>
      <c r="C74">
        <v>127</v>
      </c>
      <c r="D74">
        <v>0</v>
      </c>
      <c r="E74">
        <v>1</v>
      </c>
      <c r="F74">
        <v>2</v>
      </c>
    </row>
    <row r="75" spans="1:6" hidden="1">
      <c r="A75">
        <v>17</v>
      </c>
      <c r="B75">
        <v>4</v>
      </c>
      <c r="C75">
        <v>111</v>
      </c>
      <c r="D75">
        <v>1</v>
      </c>
      <c r="E75">
        <v>0</v>
      </c>
      <c r="F75">
        <v>1</v>
      </c>
    </row>
    <row r="76" spans="1:6" hidden="1">
      <c r="A76">
        <v>17</v>
      </c>
      <c r="B76">
        <v>5</v>
      </c>
      <c r="C76">
        <v>107</v>
      </c>
      <c r="D76">
        <v>4</v>
      </c>
      <c r="E76">
        <v>0</v>
      </c>
      <c r="F76">
        <v>0</v>
      </c>
    </row>
    <row r="77" spans="1:6" hidden="1">
      <c r="A77">
        <v>17</v>
      </c>
      <c r="B77">
        <v>6</v>
      </c>
      <c r="C77">
        <v>164</v>
      </c>
      <c r="D77">
        <v>5</v>
      </c>
      <c r="E77">
        <v>1</v>
      </c>
      <c r="F77">
        <v>0</v>
      </c>
    </row>
    <row r="78" spans="1:6" hidden="1">
      <c r="A78">
        <v>17</v>
      </c>
      <c r="B78">
        <v>7</v>
      </c>
      <c r="C78">
        <v>106</v>
      </c>
      <c r="D78">
        <v>1</v>
      </c>
      <c r="E78">
        <v>0</v>
      </c>
      <c r="F78">
        <v>0</v>
      </c>
    </row>
    <row r="79" spans="1:6" hidden="1">
      <c r="A79">
        <v>17</v>
      </c>
      <c r="B79">
        <v>8</v>
      </c>
      <c r="C79">
        <v>123</v>
      </c>
      <c r="D79">
        <v>0</v>
      </c>
      <c r="E79">
        <v>1</v>
      </c>
      <c r="F79">
        <v>1</v>
      </c>
    </row>
    <row r="80" spans="1:6" hidden="1">
      <c r="A80">
        <v>17</v>
      </c>
      <c r="B80">
        <v>9</v>
      </c>
      <c r="C80">
        <v>541</v>
      </c>
      <c r="D80">
        <v>1</v>
      </c>
      <c r="E80">
        <v>1</v>
      </c>
      <c r="F80">
        <v>1</v>
      </c>
    </row>
    <row r="81" spans="1:6" hidden="1">
      <c r="A81">
        <v>17</v>
      </c>
      <c r="B81">
        <v>10</v>
      </c>
      <c r="C81">
        <v>150</v>
      </c>
      <c r="D81">
        <v>2</v>
      </c>
      <c r="E81">
        <v>1</v>
      </c>
      <c r="F81">
        <v>0</v>
      </c>
    </row>
    <row r="82" spans="1:6" hidden="1">
      <c r="A82">
        <v>17</v>
      </c>
      <c r="B82">
        <v>11</v>
      </c>
      <c r="C82">
        <v>343</v>
      </c>
      <c r="D82">
        <v>2</v>
      </c>
      <c r="E82">
        <v>1</v>
      </c>
      <c r="F82">
        <v>1</v>
      </c>
    </row>
    <row r="83" spans="1:6" hidden="1">
      <c r="A83">
        <v>17</v>
      </c>
      <c r="B83">
        <v>12</v>
      </c>
      <c r="C83">
        <v>115</v>
      </c>
      <c r="D83">
        <v>3</v>
      </c>
      <c r="E83">
        <v>0</v>
      </c>
      <c r="F83">
        <v>0</v>
      </c>
    </row>
    <row r="84" spans="1:6" hidden="1">
      <c r="A84">
        <v>17</v>
      </c>
      <c r="B84">
        <v>13</v>
      </c>
      <c r="C84">
        <v>58</v>
      </c>
      <c r="D84">
        <v>0</v>
      </c>
      <c r="E84">
        <v>0</v>
      </c>
      <c r="F84">
        <v>0</v>
      </c>
    </row>
    <row r="85" spans="1:6" hidden="1">
      <c r="A85">
        <v>17</v>
      </c>
      <c r="B85">
        <v>14</v>
      </c>
      <c r="C85">
        <v>17</v>
      </c>
      <c r="D85">
        <v>0</v>
      </c>
      <c r="E85">
        <v>2</v>
      </c>
      <c r="F85">
        <v>0</v>
      </c>
    </row>
    <row r="86" spans="1:6" hidden="1">
      <c r="A86">
        <v>18</v>
      </c>
      <c r="B86">
        <v>1</v>
      </c>
      <c r="C86">
        <v>558</v>
      </c>
      <c r="D86">
        <v>74</v>
      </c>
      <c r="E86">
        <v>61</v>
      </c>
      <c r="F86">
        <v>1</v>
      </c>
    </row>
    <row r="87" spans="1:6" hidden="1">
      <c r="A87">
        <v>18</v>
      </c>
      <c r="B87">
        <v>2</v>
      </c>
      <c r="C87">
        <v>38</v>
      </c>
      <c r="D87">
        <v>30</v>
      </c>
      <c r="E87">
        <v>5</v>
      </c>
      <c r="F87">
        <v>0</v>
      </c>
    </row>
    <row r="88" spans="1:6" hidden="1">
      <c r="A88">
        <v>18</v>
      </c>
      <c r="B88">
        <v>3</v>
      </c>
      <c r="C88">
        <v>37</v>
      </c>
      <c r="D88">
        <v>0</v>
      </c>
      <c r="E88">
        <v>0</v>
      </c>
      <c r="F88">
        <v>0</v>
      </c>
    </row>
    <row r="89" spans="1:6" hidden="1">
      <c r="A89">
        <v>18</v>
      </c>
      <c r="B89">
        <v>4</v>
      </c>
      <c r="C89">
        <v>36</v>
      </c>
      <c r="D89">
        <v>2</v>
      </c>
      <c r="E89">
        <v>3</v>
      </c>
      <c r="F89">
        <v>0</v>
      </c>
    </row>
    <row r="90" spans="1:6" hidden="1">
      <c r="A90">
        <v>18</v>
      </c>
      <c r="B90">
        <v>5</v>
      </c>
      <c r="C90">
        <v>15</v>
      </c>
      <c r="D90">
        <v>0</v>
      </c>
      <c r="E90">
        <v>0</v>
      </c>
      <c r="F90">
        <v>0</v>
      </c>
    </row>
    <row r="91" spans="1:6" hidden="1">
      <c r="A91">
        <v>18</v>
      </c>
      <c r="B91">
        <v>6</v>
      </c>
      <c r="C91">
        <v>22</v>
      </c>
      <c r="D91">
        <v>0</v>
      </c>
      <c r="E91">
        <v>0</v>
      </c>
      <c r="F91">
        <v>0</v>
      </c>
    </row>
    <row r="92" spans="1:6" hidden="1">
      <c r="A92">
        <v>18</v>
      </c>
      <c r="B92">
        <v>7</v>
      </c>
      <c r="C92">
        <v>22</v>
      </c>
      <c r="D92">
        <v>0</v>
      </c>
      <c r="E92">
        <v>0</v>
      </c>
      <c r="F92">
        <v>0</v>
      </c>
    </row>
    <row r="93" spans="1:6" hidden="1">
      <c r="A93">
        <v>18</v>
      </c>
      <c r="B93">
        <v>8</v>
      </c>
      <c r="C93">
        <v>22</v>
      </c>
      <c r="D93">
        <v>0</v>
      </c>
      <c r="E93">
        <v>1</v>
      </c>
      <c r="F93">
        <v>0</v>
      </c>
    </row>
    <row r="94" spans="1:6" hidden="1">
      <c r="A94">
        <v>18</v>
      </c>
      <c r="B94">
        <v>9</v>
      </c>
      <c r="C94">
        <v>77</v>
      </c>
      <c r="D94">
        <v>0</v>
      </c>
      <c r="E94">
        <v>1</v>
      </c>
      <c r="F94">
        <v>0</v>
      </c>
    </row>
    <row r="95" spans="1:6" hidden="1">
      <c r="A95">
        <v>18</v>
      </c>
      <c r="B95">
        <v>10</v>
      </c>
      <c r="C95">
        <v>36</v>
      </c>
      <c r="D95">
        <v>0</v>
      </c>
      <c r="E95">
        <v>0</v>
      </c>
      <c r="F95">
        <v>0</v>
      </c>
    </row>
    <row r="96" spans="1:6" hidden="1">
      <c r="A96">
        <v>18</v>
      </c>
      <c r="B96">
        <v>11</v>
      </c>
      <c r="C96">
        <v>78</v>
      </c>
      <c r="D96">
        <v>0</v>
      </c>
      <c r="E96">
        <v>0</v>
      </c>
      <c r="F96">
        <v>0</v>
      </c>
    </row>
    <row r="97" spans="1:6" hidden="1">
      <c r="A97">
        <v>18</v>
      </c>
      <c r="B97">
        <v>12</v>
      </c>
      <c r="C97">
        <v>19</v>
      </c>
      <c r="D97">
        <v>1</v>
      </c>
      <c r="E97">
        <v>0</v>
      </c>
      <c r="F97">
        <v>0</v>
      </c>
    </row>
    <row r="98" spans="1:6" hidden="1">
      <c r="A98">
        <v>18</v>
      </c>
      <c r="B98">
        <v>13</v>
      </c>
      <c r="C98">
        <v>9</v>
      </c>
      <c r="D98">
        <v>0</v>
      </c>
      <c r="E98">
        <v>0</v>
      </c>
      <c r="F98">
        <v>0</v>
      </c>
    </row>
    <row r="99" spans="1:6" hidden="1">
      <c r="A99">
        <v>18</v>
      </c>
      <c r="B99">
        <v>14</v>
      </c>
      <c r="C99">
        <v>7</v>
      </c>
      <c r="D99">
        <v>0</v>
      </c>
      <c r="E99">
        <v>0</v>
      </c>
      <c r="F99">
        <v>0</v>
      </c>
    </row>
    <row r="100" spans="1:6" hidden="1">
      <c r="A100">
        <v>19</v>
      </c>
      <c r="B100">
        <v>1</v>
      </c>
      <c r="C100">
        <v>2250</v>
      </c>
      <c r="D100">
        <v>145</v>
      </c>
      <c r="E100">
        <v>377</v>
      </c>
      <c r="F100">
        <v>37</v>
      </c>
    </row>
    <row r="101" spans="1:6" hidden="1">
      <c r="A101">
        <v>19</v>
      </c>
      <c r="B101">
        <v>2</v>
      </c>
      <c r="C101">
        <v>60</v>
      </c>
      <c r="D101">
        <v>0</v>
      </c>
      <c r="E101">
        <v>3</v>
      </c>
      <c r="F101">
        <v>1</v>
      </c>
    </row>
    <row r="102" spans="1:6" hidden="1">
      <c r="A102">
        <v>19</v>
      </c>
      <c r="B102">
        <v>3</v>
      </c>
      <c r="C102">
        <v>62</v>
      </c>
      <c r="D102">
        <v>1</v>
      </c>
      <c r="E102">
        <v>2</v>
      </c>
      <c r="F102">
        <v>3</v>
      </c>
    </row>
    <row r="103" spans="1:6" hidden="1">
      <c r="A103">
        <v>19</v>
      </c>
      <c r="B103">
        <v>4</v>
      </c>
      <c r="C103">
        <v>32</v>
      </c>
      <c r="D103">
        <v>1</v>
      </c>
      <c r="E103">
        <v>1</v>
      </c>
      <c r="F103">
        <v>0</v>
      </c>
    </row>
    <row r="104" spans="1:6" hidden="1">
      <c r="A104">
        <v>19</v>
      </c>
      <c r="B104">
        <v>5</v>
      </c>
      <c r="C104">
        <v>26</v>
      </c>
      <c r="D104">
        <v>0</v>
      </c>
      <c r="E104">
        <v>0</v>
      </c>
      <c r="F104">
        <v>0</v>
      </c>
    </row>
    <row r="105" spans="1:6" hidden="1">
      <c r="A105">
        <v>19</v>
      </c>
      <c r="B105">
        <v>6</v>
      </c>
      <c r="C105">
        <v>34</v>
      </c>
      <c r="D105">
        <v>0</v>
      </c>
      <c r="E105">
        <v>0</v>
      </c>
      <c r="F105">
        <v>0</v>
      </c>
    </row>
    <row r="106" spans="1:6" hidden="1">
      <c r="A106">
        <v>19</v>
      </c>
      <c r="B106">
        <v>7</v>
      </c>
      <c r="C106">
        <v>14</v>
      </c>
      <c r="D106">
        <v>0</v>
      </c>
      <c r="E106">
        <v>1</v>
      </c>
      <c r="F106">
        <v>0</v>
      </c>
    </row>
    <row r="107" spans="1:6" hidden="1">
      <c r="A107">
        <v>19</v>
      </c>
      <c r="B107">
        <v>8</v>
      </c>
      <c r="C107">
        <v>40</v>
      </c>
      <c r="D107">
        <v>0</v>
      </c>
      <c r="E107">
        <v>0</v>
      </c>
      <c r="F107">
        <v>0</v>
      </c>
    </row>
    <row r="108" spans="1:6" hidden="1">
      <c r="A108">
        <v>19</v>
      </c>
      <c r="B108">
        <v>9</v>
      </c>
      <c r="C108">
        <v>434</v>
      </c>
      <c r="D108">
        <v>0</v>
      </c>
      <c r="E108">
        <v>5</v>
      </c>
      <c r="F108">
        <v>1</v>
      </c>
    </row>
    <row r="109" spans="1:6" hidden="1">
      <c r="A109">
        <v>19</v>
      </c>
      <c r="B109">
        <v>10</v>
      </c>
      <c r="C109">
        <v>90</v>
      </c>
      <c r="D109">
        <v>0</v>
      </c>
      <c r="E109">
        <v>0</v>
      </c>
      <c r="F109">
        <v>0</v>
      </c>
    </row>
    <row r="110" spans="1:6" hidden="1">
      <c r="A110">
        <v>19</v>
      </c>
      <c r="B110">
        <v>11</v>
      </c>
      <c r="C110">
        <v>144</v>
      </c>
      <c r="D110">
        <v>1</v>
      </c>
      <c r="E110">
        <v>0</v>
      </c>
      <c r="F110">
        <v>0</v>
      </c>
    </row>
    <row r="111" spans="1:6" hidden="1">
      <c r="A111">
        <v>19</v>
      </c>
      <c r="B111">
        <v>12</v>
      </c>
      <c r="C111">
        <v>20</v>
      </c>
      <c r="D111">
        <v>0</v>
      </c>
      <c r="E111">
        <v>0</v>
      </c>
      <c r="F111">
        <v>0</v>
      </c>
    </row>
    <row r="112" spans="1:6" hidden="1">
      <c r="A112">
        <v>19</v>
      </c>
      <c r="B112">
        <v>13</v>
      </c>
      <c r="C112">
        <v>35</v>
      </c>
      <c r="D112">
        <v>0</v>
      </c>
      <c r="E112">
        <v>0</v>
      </c>
      <c r="F112">
        <v>0</v>
      </c>
    </row>
    <row r="113" spans="1:6" hidden="1">
      <c r="A113">
        <v>19</v>
      </c>
      <c r="B113">
        <v>14</v>
      </c>
      <c r="C113">
        <v>9</v>
      </c>
      <c r="D113">
        <v>0</v>
      </c>
      <c r="E113">
        <v>3</v>
      </c>
      <c r="F113">
        <v>0</v>
      </c>
    </row>
    <row r="114" spans="1:6" hidden="1">
      <c r="A114">
        <v>20</v>
      </c>
      <c r="B114">
        <v>1</v>
      </c>
      <c r="C114">
        <v>532</v>
      </c>
      <c r="D114">
        <v>14</v>
      </c>
      <c r="E114">
        <v>0</v>
      </c>
      <c r="F114">
        <v>41</v>
      </c>
    </row>
    <row r="115" spans="1:6" hidden="1">
      <c r="A115">
        <v>20</v>
      </c>
      <c r="B115">
        <v>2</v>
      </c>
      <c r="C115">
        <v>22</v>
      </c>
      <c r="D115">
        <v>0</v>
      </c>
      <c r="E115">
        <v>0</v>
      </c>
      <c r="F115">
        <v>1</v>
      </c>
    </row>
    <row r="116" spans="1:6" hidden="1">
      <c r="A116">
        <v>20</v>
      </c>
      <c r="B116">
        <v>3</v>
      </c>
      <c r="C116">
        <v>37</v>
      </c>
      <c r="D116">
        <v>0</v>
      </c>
      <c r="E116">
        <v>0</v>
      </c>
      <c r="F116">
        <v>3</v>
      </c>
    </row>
    <row r="117" spans="1:6" hidden="1">
      <c r="A117">
        <v>20</v>
      </c>
      <c r="B117">
        <v>4</v>
      </c>
      <c r="C117">
        <v>26</v>
      </c>
      <c r="D117">
        <v>0</v>
      </c>
      <c r="E117">
        <v>1</v>
      </c>
      <c r="F117">
        <v>0</v>
      </c>
    </row>
    <row r="118" spans="1:6" hidden="1">
      <c r="A118">
        <v>20</v>
      </c>
      <c r="B118">
        <v>5</v>
      </c>
      <c r="C118">
        <v>14</v>
      </c>
      <c r="D118">
        <v>1</v>
      </c>
      <c r="E118">
        <v>0</v>
      </c>
      <c r="F118">
        <v>0</v>
      </c>
    </row>
    <row r="119" spans="1:6" hidden="1">
      <c r="A119">
        <v>20</v>
      </c>
      <c r="B119">
        <v>6</v>
      </c>
      <c r="C119">
        <v>23</v>
      </c>
      <c r="D119">
        <v>0</v>
      </c>
      <c r="E119">
        <v>1</v>
      </c>
      <c r="F119">
        <v>0</v>
      </c>
    </row>
    <row r="120" spans="1:6" hidden="1">
      <c r="A120">
        <v>20</v>
      </c>
      <c r="B120">
        <v>7</v>
      </c>
      <c r="C120">
        <v>30</v>
      </c>
      <c r="D120">
        <v>0</v>
      </c>
      <c r="E120">
        <v>0</v>
      </c>
      <c r="F120">
        <v>0</v>
      </c>
    </row>
    <row r="121" spans="1:6" hidden="1">
      <c r="A121">
        <v>20</v>
      </c>
      <c r="B121">
        <v>8</v>
      </c>
      <c r="C121">
        <v>46</v>
      </c>
      <c r="D121">
        <v>0</v>
      </c>
      <c r="E121">
        <v>0</v>
      </c>
      <c r="F121">
        <v>0</v>
      </c>
    </row>
    <row r="122" spans="1:6" hidden="1">
      <c r="A122">
        <v>20</v>
      </c>
      <c r="B122">
        <v>9</v>
      </c>
      <c r="C122">
        <v>104</v>
      </c>
      <c r="D122">
        <v>1</v>
      </c>
      <c r="E122">
        <v>0</v>
      </c>
      <c r="F122">
        <v>0</v>
      </c>
    </row>
    <row r="123" spans="1:6" hidden="1">
      <c r="A123">
        <v>20</v>
      </c>
      <c r="B123">
        <v>10</v>
      </c>
      <c r="C123">
        <v>38</v>
      </c>
      <c r="D123">
        <v>0</v>
      </c>
      <c r="E123">
        <v>0</v>
      </c>
      <c r="F123">
        <v>1</v>
      </c>
    </row>
    <row r="124" spans="1:6" hidden="1">
      <c r="A124">
        <v>20</v>
      </c>
      <c r="B124">
        <v>11</v>
      </c>
      <c r="C124">
        <v>89</v>
      </c>
      <c r="D124">
        <v>0</v>
      </c>
      <c r="E124">
        <v>0</v>
      </c>
      <c r="F124">
        <v>1</v>
      </c>
    </row>
    <row r="125" spans="1:6" hidden="1">
      <c r="A125">
        <v>20</v>
      </c>
      <c r="B125">
        <v>12</v>
      </c>
      <c r="C125">
        <v>20</v>
      </c>
      <c r="D125">
        <v>0</v>
      </c>
      <c r="E125">
        <v>0</v>
      </c>
      <c r="F125">
        <v>0</v>
      </c>
    </row>
    <row r="126" spans="1:6" hidden="1">
      <c r="A126">
        <v>20</v>
      </c>
      <c r="B126">
        <v>13</v>
      </c>
      <c r="C126">
        <v>13</v>
      </c>
      <c r="D126">
        <v>0</v>
      </c>
      <c r="E126">
        <v>0</v>
      </c>
      <c r="F126">
        <v>0</v>
      </c>
    </row>
    <row r="127" spans="1:6" hidden="1">
      <c r="A127">
        <v>20</v>
      </c>
      <c r="B127">
        <v>14</v>
      </c>
      <c r="C127">
        <v>41</v>
      </c>
      <c r="D127">
        <v>0</v>
      </c>
      <c r="E127">
        <v>0</v>
      </c>
      <c r="F127">
        <v>0</v>
      </c>
    </row>
    <row r="128" spans="1:6" hidden="1">
      <c r="A128">
        <v>21</v>
      </c>
      <c r="B128">
        <v>1</v>
      </c>
      <c r="C128">
        <v>2566</v>
      </c>
      <c r="D128">
        <v>239</v>
      </c>
      <c r="E128">
        <v>290</v>
      </c>
      <c r="F128">
        <v>28</v>
      </c>
    </row>
    <row r="129" spans="1:6" hidden="1">
      <c r="A129">
        <v>21</v>
      </c>
      <c r="B129">
        <v>2</v>
      </c>
      <c r="C129">
        <v>87</v>
      </c>
      <c r="D129">
        <v>6</v>
      </c>
      <c r="E129">
        <v>2</v>
      </c>
      <c r="F129">
        <v>1</v>
      </c>
    </row>
    <row r="130" spans="1:6" hidden="1">
      <c r="A130">
        <v>21</v>
      </c>
      <c r="B130">
        <v>3</v>
      </c>
      <c r="C130">
        <v>80</v>
      </c>
      <c r="D130">
        <v>1</v>
      </c>
      <c r="E130">
        <v>4</v>
      </c>
      <c r="F130">
        <v>0</v>
      </c>
    </row>
    <row r="131" spans="1:6" hidden="1">
      <c r="A131">
        <v>21</v>
      </c>
      <c r="B131">
        <v>4</v>
      </c>
      <c r="C131">
        <v>63</v>
      </c>
      <c r="D131">
        <v>4</v>
      </c>
      <c r="E131">
        <v>7</v>
      </c>
      <c r="F131">
        <v>0</v>
      </c>
    </row>
    <row r="132" spans="1:6" hidden="1">
      <c r="A132">
        <v>21</v>
      </c>
      <c r="B132">
        <v>5</v>
      </c>
      <c r="C132">
        <v>47</v>
      </c>
      <c r="D132">
        <v>1</v>
      </c>
      <c r="E132">
        <v>0</v>
      </c>
      <c r="F132">
        <v>0</v>
      </c>
    </row>
    <row r="133" spans="1:6" hidden="1">
      <c r="A133">
        <v>21</v>
      </c>
      <c r="B133">
        <v>6</v>
      </c>
      <c r="C133">
        <v>93</v>
      </c>
      <c r="D133">
        <v>1</v>
      </c>
      <c r="E133">
        <v>3</v>
      </c>
      <c r="F133">
        <v>0</v>
      </c>
    </row>
    <row r="134" spans="1:6" hidden="1">
      <c r="A134">
        <v>21</v>
      </c>
      <c r="B134">
        <v>7</v>
      </c>
      <c r="C134">
        <v>31</v>
      </c>
      <c r="D134">
        <v>1</v>
      </c>
      <c r="E134">
        <v>1</v>
      </c>
      <c r="F134">
        <v>0</v>
      </c>
    </row>
    <row r="135" spans="1:6" hidden="1">
      <c r="A135">
        <v>21</v>
      </c>
      <c r="B135">
        <v>8</v>
      </c>
      <c r="C135">
        <v>58</v>
      </c>
      <c r="D135">
        <v>0</v>
      </c>
      <c r="E135">
        <v>0</v>
      </c>
      <c r="F135">
        <v>0</v>
      </c>
    </row>
    <row r="136" spans="1:6" hidden="1">
      <c r="A136">
        <v>21</v>
      </c>
      <c r="B136">
        <v>9</v>
      </c>
      <c r="C136">
        <v>365</v>
      </c>
      <c r="D136">
        <v>3</v>
      </c>
      <c r="E136">
        <v>3</v>
      </c>
      <c r="F136">
        <v>1</v>
      </c>
    </row>
    <row r="137" spans="1:6" hidden="1">
      <c r="A137">
        <v>21</v>
      </c>
      <c r="B137">
        <v>10</v>
      </c>
      <c r="C137">
        <v>70</v>
      </c>
      <c r="D137">
        <v>0</v>
      </c>
      <c r="E137">
        <v>0</v>
      </c>
      <c r="F137">
        <v>2</v>
      </c>
    </row>
    <row r="138" spans="1:6" hidden="1">
      <c r="A138">
        <v>21</v>
      </c>
      <c r="B138">
        <v>11</v>
      </c>
      <c r="C138">
        <v>118</v>
      </c>
      <c r="D138">
        <v>0</v>
      </c>
      <c r="E138">
        <v>1</v>
      </c>
      <c r="F138">
        <v>0</v>
      </c>
    </row>
    <row r="139" spans="1:6" hidden="1">
      <c r="A139">
        <v>21</v>
      </c>
      <c r="B139">
        <v>12</v>
      </c>
      <c r="C139">
        <v>11</v>
      </c>
      <c r="D139">
        <v>1</v>
      </c>
      <c r="E139">
        <v>0</v>
      </c>
      <c r="F139">
        <v>0</v>
      </c>
    </row>
    <row r="140" spans="1:6" hidden="1">
      <c r="A140">
        <v>21</v>
      </c>
      <c r="B140">
        <v>13</v>
      </c>
      <c r="C140">
        <v>28</v>
      </c>
      <c r="D140">
        <v>1</v>
      </c>
      <c r="E140">
        <v>0</v>
      </c>
      <c r="F140">
        <v>0</v>
      </c>
    </row>
    <row r="141" spans="1:6" hidden="1">
      <c r="A141">
        <v>21</v>
      </c>
      <c r="B141">
        <v>14</v>
      </c>
      <c r="C141">
        <v>31</v>
      </c>
      <c r="D141">
        <v>3</v>
      </c>
      <c r="E141">
        <v>3</v>
      </c>
      <c r="F141">
        <v>0</v>
      </c>
    </row>
    <row r="142" spans="1:6" hidden="1">
      <c r="A142">
        <v>22</v>
      </c>
      <c r="B142">
        <v>1</v>
      </c>
      <c r="C142">
        <v>1674</v>
      </c>
      <c r="D142">
        <v>92</v>
      </c>
      <c r="E142">
        <v>60</v>
      </c>
      <c r="F142">
        <v>12</v>
      </c>
    </row>
    <row r="143" spans="1:6" hidden="1">
      <c r="A143">
        <v>22</v>
      </c>
      <c r="B143">
        <v>2</v>
      </c>
      <c r="C143">
        <v>66</v>
      </c>
      <c r="D143">
        <v>1</v>
      </c>
      <c r="E143">
        <v>2</v>
      </c>
      <c r="F143">
        <v>0</v>
      </c>
    </row>
    <row r="144" spans="1:6" hidden="1">
      <c r="A144">
        <v>22</v>
      </c>
      <c r="B144">
        <v>3</v>
      </c>
      <c r="C144">
        <v>65</v>
      </c>
      <c r="D144">
        <v>0</v>
      </c>
      <c r="E144">
        <v>0</v>
      </c>
      <c r="F144">
        <v>0</v>
      </c>
    </row>
    <row r="145" spans="1:6" hidden="1">
      <c r="A145">
        <v>22</v>
      </c>
      <c r="B145">
        <v>4</v>
      </c>
      <c r="C145">
        <v>45</v>
      </c>
      <c r="D145">
        <v>1</v>
      </c>
      <c r="E145">
        <v>0</v>
      </c>
      <c r="F145">
        <v>0</v>
      </c>
    </row>
    <row r="146" spans="1:6" hidden="1">
      <c r="A146">
        <v>22</v>
      </c>
      <c r="B146">
        <v>5</v>
      </c>
      <c r="C146">
        <v>39</v>
      </c>
      <c r="D146">
        <v>1</v>
      </c>
      <c r="E146">
        <v>0</v>
      </c>
      <c r="F146">
        <v>1</v>
      </c>
    </row>
    <row r="147" spans="1:6" hidden="1">
      <c r="A147">
        <v>22</v>
      </c>
      <c r="B147">
        <v>6</v>
      </c>
      <c r="C147">
        <v>39</v>
      </c>
      <c r="D147">
        <v>0</v>
      </c>
      <c r="E147">
        <v>0</v>
      </c>
      <c r="F147">
        <v>0</v>
      </c>
    </row>
    <row r="148" spans="1:6" hidden="1">
      <c r="A148">
        <v>22</v>
      </c>
      <c r="B148">
        <v>7</v>
      </c>
      <c r="C148">
        <v>27</v>
      </c>
      <c r="D148">
        <v>0</v>
      </c>
      <c r="E148">
        <v>0</v>
      </c>
      <c r="F148">
        <v>0</v>
      </c>
    </row>
    <row r="149" spans="1:6" hidden="1">
      <c r="A149">
        <v>22</v>
      </c>
      <c r="B149">
        <v>8</v>
      </c>
      <c r="C149">
        <v>37</v>
      </c>
      <c r="D149">
        <v>0</v>
      </c>
      <c r="E149">
        <v>0</v>
      </c>
      <c r="F149">
        <v>0</v>
      </c>
    </row>
    <row r="150" spans="1:6" hidden="1">
      <c r="A150">
        <v>22</v>
      </c>
      <c r="B150">
        <v>9</v>
      </c>
      <c r="C150">
        <v>228</v>
      </c>
      <c r="D150">
        <v>0</v>
      </c>
      <c r="E150">
        <v>2</v>
      </c>
      <c r="F150">
        <v>2</v>
      </c>
    </row>
    <row r="151" spans="1:6" hidden="1">
      <c r="A151">
        <v>22</v>
      </c>
      <c r="B151">
        <v>10</v>
      </c>
      <c r="C151">
        <v>32</v>
      </c>
      <c r="D151">
        <v>1</v>
      </c>
      <c r="E151">
        <v>0</v>
      </c>
      <c r="F151">
        <v>0</v>
      </c>
    </row>
    <row r="152" spans="1:6" hidden="1">
      <c r="A152">
        <v>22</v>
      </c>
      <c r="B152">
        <v>11</v>
      </c>
      <c r="C152">
        <v>128</v>
      </c>
      <c r="D152">
        <v>0</v>
      </c>
      <c r="E152">
        <v>1</v>
      </c>
      <c r="F152">
        <v>0</v>
      </c>
    </row>
    <row r="153" spans="1:6" hidden="1">
      <c r="A153">
        <v>22</v>
      </c>
      <c r="B153">
        <v>12</v>
      </c>
      <c r="C153">
        <v>21</v>
      </c>
      <c r="D153">
        <v>0</v>
      </c>
      <c r="E153">
        <v>0</v>
      </c>
      <c r="F153">
        <v>0</v>
      </c>
    </row>
    <row r="154" spans="1:6" hidden="1">
      <c r="A154">
        <v>22</v>
      </c>
      <c r="B154">
        <v>13</v>
      </c>
      <c r="C154">
        <v>25</v>
      </c>
      <c r="D154">
        <v>0</v>
      </c>
      <c r="E154">
        <v>0</v>
      </c>
      <c r="F154">
        <v>0</v>
      </c>
    </row>
    <row r="155" spans="1:6" hidden="1">
      <c r="A155">
        <v>22</v>
      </c>
      <c r="B155">
        <v>14</v>
      </c>
      <c r="C155">
        <v>12</v>
      </c>
      <c r="D155">
        <v>1</v>
      </c>
      <c r="E155">
        <v>2</v>
      </c>
      <c r="F155">
        <v>0</v>
      </c>
    </row>
    <row r="156" spans="1:6" hidden="1">
      <c r="A156">
        <v>23</v>
      </c>
      <c r="B156">
        <v>1</v>
      </c>
      <c r="C156">
        <v>1638</v>
      </c>
      <c r="D156">
        <v>84</v>
      </c>
      <c r="E156">
        <v>276</v>
      </c>
      <c r="F156">
        <v>4</v>
      </c>
    </row>
    <row r="157" spans="1:6" hidden="1">
      <c r="A157">
        <v>23</v>
      </c>
      <c r="B157">
        <v>2</v>
      </c>
      <c r="C157">
        <v>47</v>
      </c>
      <c r="D157">
        <v>1</v>
      </c>
      <c r="E157">
        <v>3</v>
      </c>
      <c r="F157">
        <v>0</v>
      </c>
    </row>
    <row r="158" spans="1:6" hidden="1">
      <c r="A158">
        <v>23</v>
      </c>
      <c r="B158">
        <v>3</v>
      </c>
      <c r="C158">
        <v>42</v>
      </c>
      <c r="D158">
        <v>0</v>
      </c>
      <c r="E158">
        <v>0</v>
      </c>
      <c r="F158">
        <v>0</v>
      </c>
    </row>
    <row r="159" spans="1:6" hidden="1">
      <c r="A159">
        <v>23</v>
      </c>
      <c r="B159">
        <v>4</v>
      </c>
      <c r="C159">
        <v>23</v>
      </c>
      <c r="D159">
        <v>0</v>
      </c>
      <c r="E159">
        <v>2</v>
      </c>
      <c r="F159">
        <v>0</v>
      </c>
    </row>
    <row r="160" spans="1:6" hidden="1">
      <c r="A160">
        <v>23</v>
      </c>
      <c r="B160">
        <v>5</v>
      </c>
      <c r="C160">
        <v>31</v>
      </c>
      <c r="D160">
        <v>0</v>
      </c>
      <c r="E160">
        <v>1</v>
      </c>
      <c r="F160">
        <v>0</v>
      </c>
    </row>
    <row r="161" spans="1:6" hidden="1">
      <c r="A161">
        <v>23</v>
      </c>
      <c r="B161">
        <v>6</v>
      </c>
      <c r="C161">
        <v>45</v>
      </c>
      <c r="D161">
        <v>0</v>
      </c>
      <c r="E161">
        <v>0</v>
      </c>
      <c r="F161">
        <v>0</v>
      </c>
    </row>
    <row r="162" spans="1:6" hidden="1">
      <c r="A162">
        <v>23</v>
      </c>
      <c r="B162">
        <v>7</v>
      </c>
      <c r="C162">
        <v>34</v>
      </c>
      <c r="D162">
        <v>0</v>
      </c>
      <c r="E162">
        <v>0</v>
      </c>
      <c r="F162">
        <v>0</v>
      </c>
    </row>
    <row r="163" spans="1:6" hidden="1">
      <c r="A163">
        <v>23</v>
      </c>
      <c r="B163">
        <v>8</v>
      </c>
      <c r="C163">
        <v>41</v>
      </c>
      <c r="D163">
        <v>1</v>
      </c>
      <c r="E163">
        <v>0</v>
      </c>
      <c r="F163">
        <v>0</v>
      </c>
    </row>
    <row r="164" spans="1:6" hidden="1">
      <c r="A164">
        <v>23</v>
      </c>
      <c r="B164">
        <v>9</v>
      </c>
      <c r="C164">
        <v>298</v>
      </c>
      <c r="D164">
        <v>4</v>
      </c>
      <c r="E164">
        <v>1</v>
      </c>
      <c r="F164">
        <v>0</v>
      </c>
    </row>
    <row r="165" spans="1:6" hidden="1">
      <c r="A165">
        <v>23</v>
      </c>
      <c r="B165">
        <v>10</v>
      </c>
      <c r="C165">
        <v>42</v>
      </c>
      <c r="D165">
        <v>1</v>
      </c>
      <c r="E165">
        <v>0</v>
      </c>
      <c r="F165">
        <v>0</v>
      </c>
    </row>
    <row r="166" spans="1:6" hidden="1">
      <c r="A166">
        <v>23</v>
      </c>
      <c r="B166">
        <v>11</v>
      </c>
      <c r="C166">
        <v>109</v>
      </c>
      <c r="D166">
        <v>0</v>
      </c>
      <c r="E166">
        <v>3</v>
      </c>
      <c r="F166">
        <v>0</v>
      </c>
    </row>
    <row r="167" spans="1:6" hidden="1">
      <c r="A167">
        <v>23</v>
      </c>
      <c r="B167">
        <v>12</v>
      </c>
      <c r="C167">
        <v>16</v>
      </c>
      <c r="D167">
        <v>0</v>
      </c>
      <c r="E167">
        <v>0</v>
      </c>
      <c r="F167">
        <v>0</v>
      </c>
    </row>
    <row r="168" spans="1:6" hidden="1">
      <c r="A168">
        <v>23</v>
      </c>
      <c r="B168">
        <v>13</v>
      </c>
      <c r="C168">
        <v>24</v>
      </c>
      <c r="D168">
        <v>0</v>
      </c>
      <c r="E168">
        <v>0</v>
      </c>
      <c r="F168">
        <v>0</v>
      </c>
    </row>
    <row r="169" spans="1:6" hidden="1">
      <c r="A169">
        <v>23</v>
      </c>
      <c r="B169">
        <v>14</v>
      </c>
      <c r="C169">
        <v>16</v>
      </c>
      <c r="D169">
        <v>0</v>
      </c>
      <c r="E169">
        <v>2</v>
      </c>
      <c r="F169">
        <v>0</v>
      </c>
    </row>
    <row r="170" spans="1:6" hidden="1">
      <c r="A170">
        <v>24</v>
      </c>
      <c r="B170">
        <v>1</v>
      </c>
      <c r="C170">
        <v>900</v>
      </c>
      <c r="D170">
        <v>61</v>
      </c>
      <c r="E170">
        <v>12</v>
      </c>
      <c r="F170">
        <v>12</v>
      </c>
    </row>
    <row r="171" spans="1:6" hidden="1">
      <c r="A171">
        <v>24</v>
      </c>
      <c r="B171">
        <v>2</v>
      </c>
      <c r="C171">
        <v>81</v>
      </c>
      <c r="D171">
        <v>0</v>
      </c>
      <c r="E171">
        <v>0</v>
      </c>
      <c r="F171">
        <v>0</v>
      </c>
    </row>
    <row r="172" spans="1:6" hidden="1">
      <c r="A172">
        <v>24</v>
      </c>
      <c r="B172">
        <v>3</v>
      </c>
      <c r="C172">
        <v>53</v>
      </c>
      <c r="D172">
        <v>1</v>
      </c>
      <c r="E172">
        <v>1</v>
      </c>
      <c r="F172">
        <v>0</v>
      </c>
    </row>
    <row r="173" spans="1:6" hidden="1">
      <c r="A173">
        <v>24</v>
      </c>
      <c r="B173">
        <v>4</v>
      </c>
      <c r="C173">
        <v>42</v>
      </c>
      <c r="D173">
        <v>2</v>
      </c>
      <c r="E173">
        <v>0</v>
      </c>
      <c r="F173">
        <v>0</v>
      </c>
    </row>
    <row r="174" spans="1:6" hidden="1">
      <c r="A174">
        <v>24</v>
      </c>
      <c r="B174">
        <v>5</v>
      </c>
      <c r="C174">
        <v>51</v>
      </c>
      <c r="D174">
        <v>1</v>
      </c>
      <c r="E174">
        <v>3</v>
      </c>
      <c r="F174">
        <v>0</v>
      </c>
    </row>
    <row r="175" spans="1:6" hidden="1">
      <c r="A175">
        <v>24</v>
      </c>
      <c r="B175">
        <v>6</v>
      </c>
      <c r="C175">
        <v>51</v>
      </c>
      <c r="D175">
        <v>0</v>
      </c>
      <c r="E175">
        <v>1</v>
      </c>
      <c r="F175">
        <v>1</v>
      </c>
    </row>
    <row r="176" spans="1:6" hidden="1">
      <c r="A176">
        <v>24</v>
      </c>
      <c r="B176">
        <v>7</v>
      </c>
      <c r="C176">
        <v>45</v>
      </c>
      <c r="D176">
        <v>0</v>
      </c>
      <c r="E176">
        <v>0</v>
      </c>
      <c r="F176">
        <v>0</v>
      </c>
    </row>
    <row r="177" spans="1:6" hidden="1">
      <c r="A177">
        <v>24</v>
      </c>
      <c r="B177">
        <v>8</v>
      </c>
      <c r="C177">
        <v>97</v>
      </c>
      <c r="D177">
        <v>0</v>
      </c>
      <c r="E177">
        <v>0</v>
      </c>
      <c r="F177">
        <v>0</v>
      </c>
    </row>
    <row r="178" spans="1:6" hidden="1">
      <c r="A178">
        <v>24</v>
      </c>
      <c r="B178">
        <v>9</v>
      </c>
      <c r="C178">
        <v>159</v>
      </c>
      <c r="D178">
        <v>0</v>
      </c>
      <c r="E178">
        <v>5</v>
      </c>
      <c r="F178">
        <v>2</v>
      </c>
    </row>
    <row r="179" spans="1:6" hidden="1">
      <c r="A179">
        <v>24</v>
      </c>
      <c r="B179">
        <v>10</v>
      </c>
      <c r="C179">
        <v>99</v>
      </c>
      <c r="D179">
        <v>1</v>
      </c>
      <c r="E179">
        <v>0</v>
      </c>
      <c r="F179">
        <v>1</v>
      </c>
    </row>
    <row r="180" spans="1:6" hidden="1">
      <c r="A180">
        <v>24</v>
      </c>
      <c r="B180">
        <v>11</v>
      </c>
      <c r="C180">
        <v>101</v>
      </c>
      <c r="D180">
        <v>1</v>
      </c>
      <c r="E180">
        <v>0</v>
      </c>
      <c r="F180">
        <v>2</v>
      </c>
    </row>
    <row r="181" spans="1:6" hidden="1">
      <c r="A181">
        <v>24</v>
      </c>
      <c r="B181">
        <v>12</v>
      </c>
      <c r="C181">
        <v>61</v>
      </c>
      <c r="D181">
        <v>1</v>
      </c>
      <c r="E181">
        <v>0</v>
      </c>
      <c r="F181">
        <v>0</v>
      </c>
    </row>
    <row r="182" spans="1:6" hidden="1">
      <c r="A182">
        <v>24</v>
      </c>
      <c r="B182">
        <v>13</v>
      </c>
      <c r="C182">
        <v>19</v>
      </c>
      <c r="D182">
        <v>0</v>
      </c>
      <c r="E182">
        <v>0</v>
      </c>
      <c r="F182">
        <v>0</v>
      </c>
    </row>
    <row r="183" spans="1:6" hidden="1">
      <c r="A183">
        <v>24</v>
      </c>
      <c r="B183">
        <v>14</v>
      </c>
      <c r="C183">
        <v>4</v>
      </c>
      <c r="D183">
        <v>0</v>
      </c>
      <c r="E183">
        <v>0</v>
      </c>
      <c r="F183">
        <v>0</v>
      </c>
    </row>
  </sheetData>
  <autoFilter ref="A1:F183">
    <filterColumn colId="0">
      <filters>
        <filter val="11"/>
      </filters>
    </filterColumn>
    <filterColumn colId="1">
      <filters>
        <filter val="1"/>
        <filter val="12"/>
        <filter val="2"/>
        <filter val="3"/>
        <filter val="5"/>
        <filter val="7"/>
        <filter val="8"/>
      </filters>
    </filterColumn>
  </autoFilter>
  <customSheetViews>
    <customSheetView guid="{F0CE1023-0E7B-4BB1-869E-A882885E4E6E}" filter="1" showAutoFilter="1">
      <selection activeCell="G2" sqref="G2:G13"/>
      <pageMargins left="0.7" right="0.7" top="0.75" bottom="0.75" header="0.3" footer="0.3"/>
      <autoFilter ref="B1:G1">
        <filterColumn colId="0">
          <filters>
            <filter val="11"/>
          </filters>
        </filterColumn>
        <filterColumn colId="1">
          <filters>
            <filter val="1"/>
            <filter val="12"/>
            <filter val="2"/>
            <filter val="3"/>
            <filter val="5"/>
            <filter val="7"/>
            <filter val="8"/>
          </filters>
        </filterColumn>
      </autoFilter>
    </customSheetView>
    <customSheetView guid="{DE97009E-484C-42E8-9F26-6E15DC8E204D}" filter="1" showAutoFilter="1">
      <selection activeCell="G2" sqref="G2:G13"/>
      <pageMargins left="0.7" right="0.7" top="0.75" bottom="0.75" header="0.3" footer="0.3"/>
      <autoFilter ref="B1:G1">
        <filterColumn colId="0">
          <filters>
            <filter val="11"/>
          </filters>
        </filterColumn>
        <filterColumn colId="1">
          <filters>
            <filter val="1"/>
            <filter val="12"/>
            <filter val="2"/>
            <filter val="3"/>
            <filter val="5"/>
            <filter val="7"/>
            <filter val="8"/>
          </filters>
        </filterColumn>
      </autoFilter>
    </customSheetView>
  </customSheetView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F40"/>
  <sheetViews>
    <sheetView showGridLines="0" workbookViewId="0">
      <selection activeCell="H29" sqref="H29"/>
    </sheetView>
  </sheetViews>
  <sheetFormatPr defaultRowHeight="12"/>
  <cols>
    <col min="1" max="1" width="11.5703125" bestFit="1" customWidth="1"/>
    <col min="2" max="2" width="21.85546875" bestFit="1" customWidth="1"/>
    <col min="3" max="3" width="7.85546875" bestFit="1" customWidth="1"/>
    <col min="4" max="4" width="8.85546875" bestFit="1" customWidth="1"/>
    <col min="5" max="5" width="13.28515625" bestFit="1" customWidth="1"/>
    <col min="6" max="6" width="10.140625" bestFit="1" customWidth="1"/>
  </cols>
  <sheetData>
    <row r="1" spans="1:6">
      <c r="B1" s="7" t="s">
        <v>28</v>
      </c>
    </row>
    <row r="2" spans="1:6">
      <c r="A2" s="9" t="s">
        <v>0</v>
      </c>
      <c r="B2" s="9">
        <f>SUM(B3:B16)</f>
        <v>182</v>
      </c>
      <c r="C2" s="18"/>
    </row>
    <row r="3" spans="1:6">
      <c r="A3" s="9" t="s">
        <v>52</v>
      </c>
      <c r="B3" s="8">
        <v>12</v>
      </c>
      <c r="C3" s="18"/>
      <c r="E3" s="47"/>
      <c r="F3" s="48"/>
    </row>
    <row r="4" spans="1:6">
      <c r="A4" s="9" t="s">
        <v>7</v>
      </c>
      <c r="B4" s="8">
        <v>0</v>
      </c>
      <c r="C4" s="18"/>
      <c r="E4" s="47"/>
      <c r="F4" s="48"/>
    </row>
    <row r="5" spans="1:6">
      <c r="A5" s="9" t="s">
        <v>11</v>
      </c>
      <c r="B5" s="8">
        <v>6</v>
      </c>
      <c r="C5" s="18"/>
      <c r="E5" s="47"/>
      <c r="F5" s="48"/>
    </row>
    <row r="6" spans="1:6">
      <c r="A6" s="9" t="s">
        <v>48</v>
      </c>
      <c r="B6" s="8">
        <v>21</v>
      </c>
      <c r="C6" s="18"/>
      <c r="E6" s="47"/>
      <c r="F6" s="48"/>
    </row>
    <row r="7" spans="1:6">
      <c r="A7" s="9" t="s">
        <v>49</v>
      </c>
      <c r="B7" s="8">
        <v>20</v>
      </c>
      <c r="C7" s="18"/>
      <c r="E7" s="47"/>
      <c r="F7" s="48"/>
    </row>
    <row r="8" spans="1:6">
      <c r="A8" s="9" t="s">
        <v>10</v>
      </c>
      <c r="B8" s="8">
        <v>1</v>
      </c>
      <c r="C8" s="18"/>
      <c r="E8" s="47"/>
      <c r="F8" s="48"/>
    </row>
    <row r="9" spans="1:6">
      <c r="A9" s="9" t="s">
        <v>6</v>
      </c>
      <c r="B9" s="8">
        <v>24</v>
      </c>
      <c r="C9" s="18"/>
      <c r="E9" s="47"/>
      <c r="F9" s="48"/>
    </row>
    <row r="10" spans="1:6">
      <c r="A10" s="9" t="s">
        <v>2</v>
      </c>
      <c r="B10" s="8">
        <v>19</v>
      </c>
      <c r="C10" s="18"/>
      <c r="E10" s="47"/>
      <c r="F10" s="48"/>
    </row>
    <row r="11" spans="1:6">
      <c r="A11" s="9" t="s">
        <v>9</v>
      </c>
      <c r="B11" s="8">
        <v>19</v>
      </c>
      <c r="C11" s="18"/>
      <c r="E11" s="47"/>
      <c r="F11" s="48"/>
    </row>
    <row r="12" spans="1:6">
      <c r="A12" s="9" t="s">
        <v>4</v>
      </c>
      <c r="B12" s="8">
        <v>16</v>
      </c>
      <c r="C12" s="18"/>
      <c r="E12" s="47"/>
      <c r="F12" s="48"/>
    </row>
    <row r="13" spans="1:6">
      <c r="A13" s="9" t="s">
        <v>5</v>
      </c>
      <c r="B13" s="8">
        <v>0</v>
      </c>
      <c r="C13" s="18"/>
      <c r="E13" s="47"/>
      <c r="F13" s="48"/>
    </row>
    <row r="14" spans="1:6">
      <c r="A14" s="9" t="s">
        <v>3</v>
      </c>
      <c r="B14" s="8">
        <v>17</v>
      </c>
      <c r="C14" s="18"/>
      <c r="E14" s="47"/>
      <c r="F14" s="48"/>
    </row>
    <row r="15" spans="1:6">
      <c r="A15" s="46" t="s">
        <v>8</v>
      </c>
      <c r="B15" s="8">
        <v>19</v>
      </c>
      <c r="C15" s="45"/>
    </row>
    <row r="16" spans="1:6">
      <c r="A16" s="8" t="s">
        <v>50</v>
      </c>
      <c r="B16" s="8">
        <v>8</v>
      </c>
    </row>
    <row r="25" spans="1:2">
      <c r="B25" s="7"/>
    </row>
    <row r="26" spans="1:2">
      <c r="A26" s="9"/>
      <c r="B26" s="9"/>
    </row>
    <row r="27" spans="1:2">
      <c r="A27" s="9"/>
      <c r="B27" s="9"/>
    </row>
    <row r="28" spans="1:2">
      <c r="A28" s="9"/>
      <c r="B28" s="9"/>
    </row>
    <row r="29" spans="1:2">
      <c r="A29" s="9"/>
      <c r="B29" s="9"/>
    </row>
    <row r="30" spans="1:2">
      <c r="A30" s="9"/>
      <c r="B30" s="9"/>
    </row>
    <row r="31" spans="1:2">
      <c r="A31" s="9"/>
      <c r="B31" s="9"/>
    </row>
    <row r="32" spans="1:2">
      <c r="A32" s="9"/>
      <c r="B32" s="9"/>
    </row>
    <row r="33" spans="1:2">
      <c r="A33" s="9"/>
      <c r="B33" s="9"/>
    </row>
    <row r="34" spans="1:2">
      <c r="A34" s="9"/>
      <c r="B34" s="9"/>
    </row>
    <row r="35" spans="1:2">
      <c r="A35" s="9"/>
      <c r="B35" s="9"/>
    </row>
    <row r="36" spans="1:2">
      <c r="A36" s="9"/>
      <c r="B36" s="9"/>
    </row>
    <row r="37" spans="1:2">
      <c r="A37" s="9"/>
      <c r="B37" s="49"/>
    </row>
    <row r="38" spans="1:2">
      <c r="A38" s="9"/>
      <c r="B38" s="9"/>
    </row>
    <row r="39" spans="1:2">
      <c r="A39" s="46"/>
      <c r="B39" s="46"/>
    </row>
    <row r="40" spans="1:2">
      <c r="A40" s="8"/>
      <c r="B40" s="46"/>
    </row>
  </sheetData>
  <customSheetViews>
    <customSheetView guid="{F0CE1023-0E7B-4BB1-869E-A882885E4E6E}" showGridLines="0">
      <selection activeCell="D12" sqref="D12"/>
      <pageMargins left="0.75" right="0.75" top="1" bottom="1" header="0.5" footer="0.5"/>
      <headerFooter alignWithMargins="0"/>
    </customSheetView>
    <customSheetView guid="{DE97009E-484C-42E8-9F26-6E15DC8E204D}" showGridLines="0">
      <selection activeCell="D12" sqref="D12"/>
      <pageMargins left="0.75" right="0.75" top="1" bottom="1" header="0.5" footer="0.5"/>
      <headerFooter alignWithMargins="0"/>
    </customSheetView>
  </customSheetViews>
  <phoneticPr fontId="0"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D32" sqref="D32"/>
    </sheetView>
  </sheetViews>
  <sheetFormatPr defaultRowHeight="12"/>
  <sheetData/>
  <customSheetViews>
    <customSheetView guid="{F0CE1023-0E7B-4BB1-869E-A882885E4E6E}">
      <selection activeCell="D32" sqref="D32"/>
      <pageMargins left="0.75" right="0.75" top="1" bottom="1" header="0.5" footer="0.5"/>
      <headerFooter alignWithMargins="0"/>
    </customSheetView>
    <customSheetView guid="{DE97009E-484C-42E8-9F26-6E15DC8E204D}">
      <selection activeCell="D32" sqref="D32"/>
      <pageMargins left="0.75" right="0.75" top="1" bottom="1" header="0.5" footer="0.5"/>
      <headerFooter alignWithMargins="0"/>
    </customSheetView>
  </customSheetView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Tables</vt:lpstr>
      <vt:lpstr>facilities</vt:lpstr>
      <vt:lpstr>Sheet1</vt:lpstr>
      <vt:lpstr>Outdoor</vt:lpstr>
      <vt:lpstr>Instructions</vt:lpstr>
      <vt:lpstr>Tables!Print_Area</vt:lpstr>
    </vt:vector>
  </TitlesOfParts>
  <Company>Ministry of Basic Education, Sport &amp;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Microsoft</cp:lastModifiedBy>
  <cp:lastPrinted>2011-04-13T11:09:19Z</cp:lastPrinted>
  <dcterms:created xsi:type="dcterms:W3CDTF">2002-06-19T03:21:02Z</dcterms:created>
  <dcterms:modified xsi:type="dcterms:W3CDTF">2017-06-29T13:29:45Z</dcterms:modified>
</cp:coreProperties>
</file>